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sidenor365-my.sharepoint.com/personal/amaia_palmero_sidenor_com/Documents/1-AZKOITIA/REVISIÓN MTD_AZKOITIA/REVISIÓN FINAL 27/anexos para revisión 1/"/>
    </mc:Choice>
  </mc:AlternateContent>
  <xr:revisionPtr revIDLastSave="9" documentId="13_ncr:1_{083559DF-6AAE-4EAF-AC97-A93FC4FC1BC2}" xr6:coauthVersionLast="47" xr6:coauthVersionMax="47" xr10:uidLastSave="{38497D0D-96D2-4326-A897-47BF46D62DC3}"/>
  <bookViews>
    <workbookView xWindow="-120" yWindow="-120" windowWidth="29040" windowHeight="15720" tabRatio="786" xr2:uid="{00000000-000D-0000-FFFF-FFFF00000000}"/>
  </bookViews>
  <sheets>
    <sheet name="RESULTADOS" sheetId="20" r:id="rId1"/>
    <sheet name="METODOLOGÍA EVALUACIÓN" sheetId="2" r:id="rId2"/>
    <sheet name="CONCLUSIONES" sheetId="21" r:id="rId3"/>
  </sheets>
  <definedNames>
    <definedName name="_xlnm._FilterDatabase" localSheetId="2" hidden="1">CONCLUSIONES!$A$2:$T$147</definedName>
    <definedName name="_xlnm._FilterDatabase" localSheetId="0" hidden="1">RESULTADOS!$A$1:$R$1000</definedName>
    <definedName name="_Hlk70417294" localSheetId="1">'METODOLOGÍA EVALUACIÓN'!#REF!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501" i="20" l="1"/>
  <c r="O495" i="20"/>
  <c r="M486" i="20"/>
  <c r="N486" i="20" s="1"/>
  <c r="O486" i="20" s="1"/>
  <c r="M487" i="20"/>
  <c r="N487" i="20" s="1"/>
  <c r="O487" i="20" s="1"/>
  <c r="O488" i="20" s="1"/>
  <c r="M489" i="20"/>
  <c r="N489" i="20" s="1"/>
  <c r="O489" i="20" s="1"/>
  <c r="M490" i="20"/>
  <c r="N490" i="20" s="1"/>
  <c r="O490" i="20" s="1"/>
  <c r="M491" i="20"/>
  <c r="N491" i="20" s="1"/>
  <c r="O491" i="20" s="1"/>
  <c r="M492" i="20"/>
  <c r="N492" i="20" s="1"/>
  <c r="O492" i="20" s="1"/>
  <c r="M493" i="20"/>
  <c r="N493" i="20" s="1"/>
  <c r="O493" i="20" s="1"/>
  <c r="M494" i="20"/>
  <c r="N494" i="20" s="1"/>
  <c r="O494" i="20" s="1"/>
  <c r="M496" i="20"/>
  <c r="N496" i="20" s="1"/>
  <c r="O496" i="20" s="1"/>
  <c r="M497" i="20"/>
  <c r="N497" i="20" s="1"/>
  <c r="O497" i="20" s="1"/>
  <c r="M498" i="20"/>
  <c r="N498" i="20" s="1"/>
  <c r="O498" i="20" s="1"/>
  <c r="M499" i="20"/>
  <c r="N499" i="20" s="1"/>
  <c r="O499" i="20" s="1"/>
  <c r="M500" i="20"/>
  <c r="N500" i="20" s="1"/>
  <c r="O500" i="20" s="1"/>
  <c r="M502" i="20"/>
  <c r="N502" i="20" s="1"/>
  <c r="O502" i="20" s="1"/>
  <c r="O507" i="20" s="1"/>
  <c r="M503" i="20"/>
  <c r="N503" i="20" s="1"/>
  <c r="O503" i="20" s="1"/>
  <c r="M504" i="20"/>
  <c r="N504" i="20" s="1"/>
  <c r="O504" i="20" s="1"/>
  <c r="M505" i="20"/>
  <c r="N505" i="20" s="1"/>
  <c r="O505" i="20" s="1"/>
  <c r="M506" i="20"/>
  <c r="N506" i="20" s="1"/>
  <c r="O506" i="20" s="1"/>
  <c r="M508" i="20"/>
  <c r="N508" i="20" s="1"/>
  <c r="O508" i="20" s="1"/>
  <c r="O513" i="20" s="1"/>
  <c r="M509" i="20"/>
  <c r="N509" i="20" s="1"/>
  <c r="O509" i="20" s="1"/>
  <c r="M510" i="20"/>
  <c r="N510" i="20" s="1"/>
  <c r="O510" i="20" s="1"/>
  <c r="M511" i="20"/>
  <c r="N511" i="20" s="1"/>
  <c r="O511" i="20" s="1"/>
  <c r="M512" i="20"/>
  <c r="N512" i="20" s="1"/>
  <c r="O512" i="20" s="1"/>
  <c r="M514" i="20"/>
  <c r="N514" i="20" s="1"/>
  <c r="O514" i="20" s="1"/>
  <c r="O519" i="20" s="1"/>
  <c r="M515" i="20"/>
  <c r="N515" i="20" s="1"/>
  <c r="O515" i="20" s="1"/>
  <c r="M516" i="20"/>
  <c r="N516" i="20" s="1"/>
  <c r="O516" i="20" s="1"/>
  <c r="M517" i="20"/>
  <c r="N517" i="20" s="1"/>
  <c r="O517" i="20" s="1"/>
  <c r="M518" i="20"/>
  <c r="N518" i="20" s="1"/>
  <c r="O518" i="20" s="1"/>
  <c r="M520" i="20"/>
  <c r="N520" i="20" s="1"/>
  <c r="O520" i="20" s="1"/>
  <c r="M521" i="20"/>
  <c r="N521" i="20" s="1"/>
  <c r="O521" i="20" s="1"/>
  <c r="M522" i="20"/>
  <c r="N522" i="20" s="1"/>
  <c r="O522" i="20" s="1"/>
  <c r="M523" i="20"/>
  <c r="N523" i="20" s="1"/>
  <c r="O523" i="20" s="1"/>
  <c r="M524" i="20"/>
  <c r="N524" i="20" s="1"/>
  <c r="O524" i="20" s="1"/>
  <c r="O525" i="20" s="1"/>
  <c r="M526" i="20"/>
  <c r="N526" i="20" s="1"/>
  <c r="O526" i="20" s="1"/>
  <c r="O531" i="20" s="1"/>
  <c r="M527" i="20"/>
  <c r="N527" i="20" s="1"/>
  <c r="O527" i="20" s="1"/>
  <c r="M528" i="20"/>
  <c r="N528" i="20" s="1"/>
  <c r="O528" i="20" s="1"/>
  <c r="M529" i="20"/>
  <c r="N529" i="20" s="1"/>
  <c r="O529" i="20" s="1"/>
  <c r="M530" i="20"/>
  <c r="N530" i="20" s="1"/>
  <c r="O530" i="20" s="1"/>
  <c r="M532" i="20"/>
  <c r="N532" i="20" s="1"/>
  <c r="O532" i="20" s="1"/>
  <c r="O537" i="20" s="1"/>
  <c r="M533" i="20"/>
  <c r="N533" i="20" s="1"/>
  <c r="O533" i="20" s="1"/>
  <c r="M534" i="20"/>
  <c r="N534" i="20" s="1"/>
  <c r="O534" i="20" s="1"/>
  <c r="M535" i="20"/>
  <c r="N535" i="20" s="1"/>
  <c r="O535" i="20" s="1"/>
  <c r="M536" i="20"/>
  <c r="N536" i="20" s="1"/>
  <c r="O536" i="20" s="1"/>
  <c r="M538" i="20"/>
  <c r="N538" i="20" s="1"/>
  <c r="O538" i="20" s="1"/>
  <c r="M539" i="20"/>
  <c r="N539" i="20" s="1"/>
  <c r="O539" i="20" s="1"/>
  <c r="M540" i="20"/>
  <c r="N540" i="20" s="1"/>
  <c r="O540" i="20" s="1"/>
  <c r="M541" i="20"/>
  <c r="N541" i="20" s="1"/>
  <c r="O541" i="20" s="1"/>
  <c r="M542" i="20"/>
  <c r="N542" i="20" s="1"/>
  <c r="O542" i="20" s="1"/>
  <c r="M543" i="20"/>
  <c r="N543" i="20" s="1"/>
  <c r="O543" i="20" s="1"/>
  <c r="M544" i="20"/>
  <c r="N544" i="20" s="1"/>
  <c r="O544" i="20" s="1"/>
  <c r="M545" i="20"/>
  <c r="N545" i="20" s="1"/>
  <c r="O545" i="20" s="1"/>
  <c r="M546" i="20"/>
  <c r="N546" i="20" s="1"/>
  <c r="O546" i="20" s="1"/>
  <c r="M547" i="20"/>
  <c r="N547" i="20" s="1"/>
  <c r="O547" i="20" s="1"/>
  <c r="M548" i="20"/>
  <c r="N548" i="20" s="1"/>
  <c r="O548" i="20" s="1"/>
  <c r="M549" i="20"/>
  <c r="N549" i="20" s="1"/>
  <c r="O549" i="20" s="1"/>
  <c r="M550" i="20"/>
  <c r="N550" i="20" s="1"/>
  <c r="O550" i="20" s="1"/>
  <c r="M551" i="20"/>
  <c r="N551" i="20" s="1"/>
  <c r="O551" i="20" s="1"/>
  <c r="M552" i="20"/>
  <c r="N552" i="20" s="1"/>
  <c r="O552" i="20" s="1"/>
  <c r="M553" i="20"/>
  <c r="N553" i="20" s="1"/>
  <c r="O553" i="20" s="1"/>
  <c r="M554" i="20"/>
  <c r="N554" i="20" s="1"/>
  <c r="O554" i="20" s="1"/>
  <c r="M555" i="20"/>
  <c r="N555" i="20" s="1"/>
  <c r="O555" i="20" s="1"/>
  <c r="M556" i="20"/>
  <c r="N556" i="20" s="1"/>
  <c r="O556" i="20" s="1"/>
  <c r="M557" i="20"/>
  <c r="N557" i="20" s="1"/>
  <c r="O557" i="20" s="1"/>
  <c r="M558" i="20"/>
  <c r="N558" i="20" s="1"/>
  <c r="O558" i="20" s="1"/>
  <c r="M559" i="20"/>
  <c r="N559" i="20" s="1"/>
  <c r="O559" i="20" s="1"/>
  <c r="M560" i="20"/>
  <c r="N560" i="20" s="1"/>
  <c r="O560" i="20" s="1"/>
  <c r="M561" i="20"/>
  <c r="N561" i="20" s="1"/>
  <c r="O561" i="20" s="1"/>
  <c r="M562" i="20"/>
  <c r="N562" i="20" s="1"/>
  <c r="O562" i="20" s="1"/>
  <c r="M563" i="20"/>
  <c r="N563" i="20" s="1"/>
  <c r="O563" i="20" s="1"/>
  <c r="M564" i="20"/>
  <c r="N564" i="20" s="1"/>
  <c r="O564" i="20" s="1"/>
  <c r="M565" i="20"/>
  <c r="N565" i="20" s="1"/>
  <c r="O565" i="20" s="1"/>
  <c r="M566" i="20"/>
  <c r="N566" i="20" s="1"/>
  <c r="O566" i="20" s="1"/>
  <c r="M567" i="20"/>
  <c r="N567" i="20" s="1"/>
  <c r="O567" i="20" s="1"/>
  <c r="M568" i="20"/>
  <c r="N568" i="20" s="1"/>
  <c r="O568" i="20" s="1"/>
  <c r="M569" i="20"/>
  <c r="N569" i="20" s="1"/>
  <c r="O569" i="20" s="1"/>
  <c r="M570" i="20"/>
  <c r="N570" i="20" s="1"/>
  <c r="O570" i="20" s="1"/>
  <c r="M571" i="20"/>
  <c r="N571" i="20" s="1"/>
  <c r="O571" i="20" s="1"/>
  <c r="M572" i="20"/>
  <c r="N572" i="20" s="1"/>
  <c r="O572" i="20" s="1"/>
  <c r="M573" i="20"/>
  <c r="N573" i="20" s="1"/>
  <c r="O573" i="20" s="1"/>
  <c r="M574" i="20"/>
  <c r="N574" i="20" s="1"/>
  <c r="O574" i="20" s="1"/>
  <c r="M575" i="20"/>
  <c r="N575" i="20" s="1"/>
  <c r="O575" i="20" s="1"/>
  <c r="M576" i="20"/>
  <c r="N576" i="20" s="1"/>
  <c r="O576" i="20" s="1"/>
  <c r="M577" i="20"/>
  <c r="N577" i="20" s="1"/>
  <c r="O577" i="20" s="1"/>
  <c r="M578" i="20"/>
  <c r="N578" i="20" s="1"/>
  <c r="O578" i="20" s="1"/>
  <c r="M579" i="20"/>
  <c r="N579" i="20" s="1"/>
  <c r="O579" i="20" s="1"/>
  <c r="M580" i="20"/>
  <c r="N580" i="20" s="1"/>
  <c r="O580" i="20" s="1"/>
  <c r="M581" i="20"/>
  <c r="N581" i="20" s="1"/>
  <c r="O581" i="20" s="1"/>
  <c r="M582" i="20"/>
  <c r="N582" i="20" s="1"/>
  <c r="O582" i="20" s="1"/>
  <c r="M583" i="20"/>
  <c r="N583" i="20" s="1"/>
  <c r="O583" i="20" s="1"/>
  <c r="M584" i="20"/>
  <c r="N584" i="20" s="1"/>
  <c r="O584" i="20" s="1"/>
  <c r="M585" i="20"/>
  <c r="N585" i="20" s="1"/>
  <c r="O585" i="20" s="1"/>
  <c r="M586" i="20"/>
  <c r="N586" i="20" s="1"/>
  <c r="O586" i="20" s="1"/>
  <c r="M587" i="20"/>
  <c r="N587" i="20" s="1"/>
  <c r="O587" i="20" s="1"/>
  <c r="M588" i="20"/>
  <c r="N588" i="20" s="1"/>
  <c r="O588" i="20" s="1"/>
  <c r="M589" i="20"/>
  <c r="N589" i="20" s="1"/>
  <c r="O589" i="20" s="1"/>
  <c r="M590" i="20"/>
  <c r="N590" i="20" s="1"/>
  <c r="O590" i="20" s="1"/>
  <c r="M591" i="20"/>
  <c r="N591" i="20" s="1"/>
  <c r="O591" i="20" s="1"/>
  <c r="M592" i="20"/>
  <c r="N592" i="20" s="1"/>
  <c r="O592" i="20" s="1"/>
  <c r="M593" i="20"/>
  <c r="N593" i="20" s="1"/>
  <c r="O593" i="20" s="1"/>
  <c r="M594" i="20"/>
  <c r="N594" i="20" s="1"/>
  <c r="O594" i="20" s="1"/>
  <c r="M595" i="20"/>
  <c r="N595" i="20" s="1"/>
  <c r="O595" i="20" s="1"/>
  <c r="M596" i="20"/>
  <c r="N596" i="20" s="1"/>
  <c r="O596" i="20" s="1"/>
  <c r="M597" i="20"/>
  <c r="N597" i="20" s="1"/>
  <c r="O597" i="20" s="1"/>
  <c r="M598" i="20"/>
  <c r="N598" i="20" s="1"/>
  <c r="O598" i="20" s="1"/>
  <c r="M599" i="20"/>
  <c r="N599" i="20" s="1"/>
  <c r="O599" i="20" s="1"/>
  <c r="M600" i="20"/>
  <c r="N600" i="20" s="1"/>
  <c r="O600" i="20" s="1"/>
  <c r="M601" i="20"/>
  <c r="N601" i="20" s="1"/>
  <c r="O601" i="20" s="1"/>
  <c r="M602" i="20"/>
  <c r="N602" i="20" s="1"/>
  <c r="O602" i="20" s="1"/>
  <c r="M603" i="20"/>
  <c r="N603" i="20" s="1"/>
  <c r="O603" i="20" s="1"/>
  <c r="M604" i="20"/>
  <c r="N604" i="20" s="1"/>
  <c r="O604" i="20" s="1"/>
  <c r="M605" i="20"/>
  <c r="N605" i="20" s="1"/>
  <c r="O605" i="20" s="1"/>
  <c r="M606" i="20"/>
  <c r="N606" i="20" s="1"/>
  <c r="O606" i="20" s="1"/>
  <c r="M607" i="20"/>
  <c r="N607" i="20" s="1"/>
  <c r="O607" i="20" s="1"/>
  <c r="M608" i="20"/>
  <c r="N608" i="20" s="1"/>
  <c r="O608" i="20" s="1"/>
  <c r="M609" i="20"/>
  <c r="N609" i="20" s="1"/>
  <c r="O609" i="20" s="1"/>
  <c r="M610" i="20"/>
  <c r="N610" i="20" s="1"/>
  <c r="O610" i="20" s="1"/>
  <c r="M611" i="20"/>
  <c r="N611" i="20" s="1"/>
  <c r="O611" i="20" s="1"/>
  <c r="M612" i="20"/>
  <c r="N612" i="20" s="1"/>
  <c r="O612" i="20" s="1"/>
  <c r="M613" i="20"/>
  <c r="N613" i="20" s="1"/>
  <c r="O613" i="20" s="1"/>
  <c r="M614" i="20"/>
  <c r="N614" i="20" s="1"/>
  <c r="O614" i="20" s="1"/>
  <c r="M615" i="20"/>
  <c r="N615" i="20" s="1"/>
  <c r="O615" i="20" s="1"/>
  <c r="M616" i="20"/>
  <c r="N616" i="20" s="1"/>
  <c r="O616" i="20" s="1"/>
  <c r="M617" i="20"/>
  <c r="N617" i="20" s="1"/>
  <c r="O617" i="20" s="1"/>
  <c r="M618" i="20"/>
  <c r="N618" i="20" s="1"/>
  <c r="O618" i="20" s="1"/>
  <c r="M619" i="20"/>
  <c r="N619" i="20" s="1"/>
  <c r="O619" i="20" s="1"/>
  <c r="M620" i="20"/>
  <c r="N620" i="20" s="1"/>
  <c r="O620" i="20" s="1"/>
  <c r="M621" i="20"/>
  <c r="N621" i="20" s="1"/>
  <c r="O621" i="20" s="1"/>
  <c r="M622" i="20"/>
  <c r="N622" i="20" s="1"/>
  <c r="O622" i="20" s="1"/>
  <c r="M623" i="20"/>
  <c r="N623" i="20" s="1"/>
  <c r="O623" i="20" s="1"/>
  <c r="M624" i="20"/>
  <c r="N624" i="20" s="1"/>
  <c r="O624" i="20" s="1"/>
  <c r="M625" i="20"/>
  <c r="N625" i="20" s="1"/>
  <c r="O625" i="20" s="1"/>
  <c r="M626" i="20"/>
  <c r="N626" i="20" s="1"/>
  <c r="O626" i="20" s="1"/>
  <c r="M627" i="20"/>
  <c r="N627" i="20" s="1"/>
  <c r="O627" i="20" s="1"/>
  <c r="M628" i="20"/>
  <c r="N628" i="20" s="1"/>
  <c r="O628" i="20" s="1"/>
  <c r="M629" i="20"/>
  <c r="N629" i="20" s="1"/>
  <c r="O629" i="20" s="1"/>
  <c r="M630" i="20"/>
  <c r="N630" i="20" s="1"/>
  <c r="O630" i="20" s="1"/>
  <c r="M631" i="20"/>
  <c r="N631" i="20" s="1"/>
  <c r="O631" i="20" s="1"/>
  <c r="M632" i="20"/>
  <c r="N632" i="20" s="1"/>
  <c r="O632" i="20" s="1"/>
  <c r="M633" i="20"/>
  <c r="N633" i="20" s="1"/>
  <c r="O633" i="20" s="1"/>
  <c r="M634" i="20"/>
  <c r="N634" i="20" s="1"/>
  <c r="O634" i="20" s="1"/>
  <c r="M635" i="20"/>
  <c r="N635" i="20" s="1"/>
  <c r="O635" i="20" s="1"/>
  <c r="M636" i="20"/>
  <c r="N636" i="20" s="1"/>
  <c r="O636" i="20" s="1"/>
  <c r="M637" i="20"/>
  <c r="N637" i="20" s="1"/>
  <c r="O637" i="20" s="1"/>
  <c r="M638" i="20"/>
  <c r="N638" i="20" s="1"/>
  <c r="O638" i="20" s="1"/>
  <c r="M639" i="20"/>
  <c r="N639" i="20" s="1"/>
  <c r="O639" i="20" s="1"/>
  <c r="M640" i="20"/>
  <c r="N640" i="20" s="1"/>
  <c r="O640" i="20" s="1"/>
  <c r="M641" i="20"/>
  <c r="N641" i="20" s="1"/>
  <c r="O641" i="20" s="1"/>
  <c r="M642" i="20"/>
  <c r="N642" i="20" s="1"/>
  <c r="O642" i="20" s="1"/>
  <c r="M643" i="20"/>
  <c r="N643" i="20" s="1"/>
  <c r="O643" i="20" s="1"/>
  <c r="M644" i="20"/>
  <c r="N644" i="20" s="1"/>
  <c r="O644" i="20" s="1"/>
  <c r="M645" i="20"/>
  <c r="N645" i="20" s="1"/>
  <c r="O645" i="20" s="1"/>
  <c r="M646" i="20"/>
  <c r="N646" i="20" s="1"/>
  <c r="O646" i="20" s="1"/>
  <c r="M647" i="20"/>
  <c r="N647" i="20" s="1"/>
  <c r="O647" i="20" s="1"/>
  <c r="M648" i="20"/>
  <c r="N648" i="20" s="1"/>
  <c r="O648" i="20" s="1"/>
  <c r="M649" i="20"/>
  <c r="N649" i="20" s="1"/>
  <c r="O649" i="20" s="1"/>
  <c r="M650" i="20"/>
  <c r="N650" i="20" s="1"/>
  <c r="O650" i="20" s="1"/>
  <c r="M651" i="20"/>
  <c r="N651" i="20" s="1"/>
  <c r="O651" i="20" s="1"/>
  <c r="M652" i="20"/>
  <c r="N652" i="20" s="1"/>
  <c r="O652" i="20" s="1"/>
  <c r="M653" i="20"/>
  <c r="N653" i="20" s="1"/>
  <c r="O653" i="20" s="1"/>
  <c r="M654" i="20"/>
  <c r="N654" i="20" s="1"/>
  <c r="O654" i="20" s="1"/>
  <c r="M655" i="20"/>
  <c r="N655" i="20" s="1"/>
  <c r="O655" i="20" s="1"/>
  <c r="M656" i="20"/>
  <c r="N656" i="20" s="1"/>
  <c r="O656" i="20" s="1"/>
  <c r="M657" i="20"/>
  <c r="N657" i="20" s="1"/>
  <c r="O657" i="20" s="1"/>
  <c r="M658" i="20"/>
  <c r="N658" i="20" s="1"/>
  <c r="O658" i="20" s="1"/>
  <c r="M659" i="20"/>
  <c r="N659" i="20" s="1"/>
  <c r="O659" i="20" s="1"/>
  <c r="M660" i="20"/>
  <c r="N660" i="20" s="1"/>
  <c r="O660" i="20" s="1"/>
  <c r="M661" i="20"/>
  <c r="N661" i="20" s="1"/>
  <c r="O661" i="20" s="1"/>
  <c r="M662" i="20"/>
  <c r="N662" i="20" s="1"/>
  <c r="O662" i="20" s="1"/>
  <c r="M663" i="20"/>
  <c r="N663" i="20" s="1"/>
  <c r="O663" i="20" s="1"/>
  <c r="M664" i="20"/>
  <c r="N664" i="20" s="1"/>
  <c r="O664" i="20" s="1"/>
  <c r="M665" i="20"/>
  <c r="N665" i="20" s="1"/>
  <c r="O665" i="20" s="1"/>
  <c r="M666" i="20"/>
  <c r="N666" i="20" s="1"/>
  <c r="O666" i="20" s="1"/>
  <c r="M667" i="20"/>
  <c r="N667" i="20" s="1"/>
  <c r="O667" i="20" s="1"/>
  <c r="M668" i="20"/>
  <c r="N668" i="20" s="1"/>
  <c r="O668" i="20" s="1"/>
  <c r="M669" i="20"/>
  <c r="N669" i="20" s="1"/>
  <c r="O669" i="20" s="1"/>
  <c r="M670" i="20"/>
  <c r="N670" i="20" s="1"/>
  <c r="O670" i="20" s="1"/>
  <c r="M671" i="20"/>
  <c r="N671" i="20" s="1"/>
  <c r="O671" i="20" s="1"/>
  <c r="M672" i="20"/>
  <c r="N672" i="20" s="1"/>
  <c r="O672" i="20" s="1"/>
  <c r="M673" i="20"/>
  <c r="N673" i="20" s="1"/>
  <c r="O673" i="20" s="1"/>
  <c r="M674" i="20"/>
  <c r="N674" i="20" s="1"/>
  <c r="O674" i="20" s="1"/>
  <c r="M675" i="20"/>
  <c r="N675" i="20" s="1"/>
  <c r="O675" i="20" s="1"/>
  <c r="M676" i="20"/>
  <c r="N676" i="20" s="1"/>
  <c r="O676" i="20" s="1"/>
  <c r="M677" i="20"/>
  <c r="N677" i="20" s="1"/>
  <c r="O677" i="20" s="1"/>
  <c r="M678" i="20"/>
  <c r="N678" i="20" s="1"/>
  <c r="O678" i="20" s="1"/>
  <c r="M679" i="20"/>
  <c r="N679" i="20" s="1"/>
  <c r="O679" i="20" s="1"/>
  <c r="M680" i="20"/>
  <c r="N680" i="20" s="1"/>
  <c r="O680" i="20" s="1"/>
  <c r="M681" i="20"/>
  <c r="N681" i="20" s="1"/>
  <c r="O681" i="20" s="1"/>
  <c r="M682" i="20"/>
  <c r="N682" i="20" s="1"/>
  <c r="O682" i="20" s="1"/>
  <c r="M683" i="20"/>
  <c r="N683" i="20" s="1"/>
  <c r="O683" i="20" s="1"/>
  <c r="M684" i="20"/>
  <c r="N684" i="20" s="1"/>
  <c r="O684" i="20" s="1"/>
  <c r="M685" i="20"/>
  <c r="N685" i="20" s="1"/>
  <c r="O685" i="20" s="1"/>
  <c r="M686" i="20"/>
  <c r="N686" i="20" s="1"/>
  <c r="O686" i="20" s="1"/>
  <c r="M687" i="20"/>
  <c r="N687" i="20" s="1"/>
  <c r="O687" i="20" s="1"/>
  <c r="M688" i="20"/>
  <c r="N688" i="20" s="1"/>
  <c r="O688" i="20" s="1"/>
  <c r="M689" i="20"/>
  <c r="N689" i="20" s="1"/>
  <c r="O689" i="20" s="1"/>
  <c r="M690" i="20"/>
  <c r="N690" i="20" s="1"/>
  <c r="O690" i="20" s="1"/>
  <c r="M691" i="20"/>
  <c r="N691" i="20" s="1"/>
  <c r="O691" i="20" s="1"/>
  <c r="M692" i="20"/>
  <c r="N692" i="20" s="1"/>
  <c r="O692" i="20" s="1"/>
  <c r="M693" i="20"/>
  <c r="N693" i="20" s="1"/>
  <c r="O693" i="20" s="1"/>
  <c r="M694" i="20"/>
  <c r="N694" i="20" s="1"/>
  <c r="O694" i="20" s="1"/>
  <c r="M695" i="20"/>
  <c r="N695" i="20" s="1"/>
  <c r="O695" i="20" s="1"/>
  <c r="M696" i="20"/>
  <c r="N696" i="20" s="1"/>
  <c r="O696" i="20" s="1"/>
  <c r="M697" i="20"/>
  <c r="N697" i="20" s="1"/>
  <c r="O697" i="20" s="1"/>
  <c r="M698" i="20"/>
  <c r="N698" i="20" s="1"/>
  <c r="O698" i="20" s="1"/>
  <c r="M699" i="20"/>
  <c r="N699" i="20" s="1"/>
  <c r="O699" i="20" s="1"/>
  <c r="M700" i="20"/>
  <c r="N700" i="20" s="1"/>
  <c r="O700" i="20" s="1"/>
  <c r="M701" i="20"/>
  <c r="N701" i="20" s="1"/>
  <c r="O701" i="20" s="1"/>
  <c r="M702" i="20"/>
  <c r="N702" i="20" s="1"/>
  <c r="O702" i="20" s="1"/>
  <c r="M703" i="20"/>
  <c r="N703" i="20" s="1"/>
  <c r="O703" i="20" s="1"/>
  <c r="M704" i="20"/>
  <c r="N704" i="20" s="1"/>
  <c r="O704" i="20" s="1"/>
  <c r="M705" i="20"/>
  <c r="N705" i="20" s="1"/>
  <c r="O705" i="20" s="1"/>
  <c r="M706" i="20"/>
  <c r="N706" i="20" s="1"/>
  <c r="O706" i="20" s="1"/>
  <c r="M707" i="20"/>
  <c r="N707" i="20" s="1"/>
  <c r="O707" i="20" s="1"/>
  <c r="M708" i="20"/>
  <c r="N708" i="20" s="1"/>
  <c r="O708" i="20" s="1"/>
  <c r="M709" i="20"/>
  <c r="N709" i="20" s="1"/>
  <c r="O709" i="20" s="1"/>
  <c r="M710" i="20"/>
  <c r="N710" i="20" s="1"/>
  <c r="O710" i="20" s="1"/>
  <c r="M711" i="20"/>
  <c r="N711" i="20" s="1"/>
  <c r="O711" i="20" s="1"/>
  <c r="M712" i="20"/>
  <c r="N712" i="20" s="1"/>
  <c r="O712" i="20" s="1"/>
  <c r="M713" i="20"/>
  <c r="N713" i="20" s="1"/>
  <c r="O713" i="20" s="1"/>
  <c r="M714" i="20"/>
  <c r="N714" i="20" s="1"/>
  <c r="O714" i="20" s="1"/>
  <c r="M715" i="20"/>
  <c r="N715" i="20" s="1"/>
  <c r="O715" i="20" s="1"/>
  <c r="M716" i="20"/>
  <c r="N716" i="20" s="1"/>
  <c r="O716" i="20" s="1"/>
  <c r="M717" i="20"/>
  <c r="N717" i="20" s="1"/>
  <c r="O717" i="20" s="1"/>
  <c r="M718" i="20"/>
  <c r="N718" i="20" s="1"/>
  <c r="O718" i="20" s="1"/>
  <c r="M719" i="20"/>
  <c r="N719" i="20" s="1"/>
  <c r="O719" i="20" s="1"/>
  <c r="M720" i="20"/>
  <c r="N720" i="20" s="1"/>
  <c r="O720" i="20" s="1"/>
  <c r="M721" i="20"/>
  <c r="N721" i="20" s="1"/>
  <c r="O721" i="20" s="1"/>
  <c r="M722" i="20"/>
  <c r="N722" i="20" s="1"/>
  <c r="O722" i="20" s="1"/>
  <c r="M723" i="20"/>
  <c r="N723" i="20" s="1"/>
  <c r="O723" i="20" s="1"/>
  <c r="M724" i="20"/>
  <c r="N724" i="20" s="1"/>
  <c r="O724" i="20" s="1"/>
  <c r="M725" i="20"/>
  <c r="N725" i="20" s="1"/>
  <c r="O725" i="20" s="1"/>
  <c r="M726" i="20"/>
  <c r="N726" i="20" s="1"/>
  <c r="O726" i="20" s="1"/>
  <c r="M727" i="20"/>
  <c r="N727" i="20" s="1"/>
  <c r="O727" i="20" s="1"/>
  <c r="M728" i="20"/>
  <c r="N728" i="20" s="1"/>
  <c r="O728" i="20" s="1"/>
  <c r="M729" i="20"/>
  <c r="N729" i="20" s="1"/>
  <c r="O729" i="20" s="1"/>
  <c r="M730" i="20"/>
  <c r="N730" i="20" s="1"/>
  <c r="O730" i="20" s="1"/>
  <c r="M731" i="20"/>
  <c r="N731" i="20" s="1"/>
  <c r="O731" i="20" s="1"/>
  <c r="M732" i="20"/>
  <c r="N732" i="20" s="1"/>
  <c r="O732" i="20" s="1"/>
  <c r="M733" i="20"/>
  <c r="N733" i="20" s="1"/>
  <c r="O733" i="20" s="1"/>
  <c r="M734" i="20"/>
  <c r="N734" i="20" s="1"/>
  <c r="O734" i="20" s="1"/>
  <c r="M735" i="20"/>
  <c r="N735" i="20" s="1"/>
  <c r="O735" i="20" s="1"/>
  <c r="M736" i="20"/>
  <c r="N736" i="20" s="1"/>
  <c r="O736" i="20" s="1"/>
  <c r="M737" i="20"/>
  <c r="N737" i="20" s="1"/>
  <c r="O737" i="20" s="1"/>
  <c r="M738" i="20"/>
  <c r="N738" i="20" s="1"/>
  <c r="O738" i="20" s="1"/>
  <c r="M739" i="20"/>
  <c r="N739" i="20" s="1"/>
  <c r="O739" i="20" s="1"/>
  <c r="M740" i="20"/>
  <c r="N740" i="20" s="1"/>
  <c r="O740" i="20" s="1"/>
  <c r="M741" i="20"/>
  <c r="N741" i="20" s="1"/>
  <c r="O741" i="20" s="1"/>
  <c r="M742" i="20"/>
  <c r="N742" i="20" s="1"/>
  <c r="O742" i="20" s="1"/>
  <c r="M743" i="20"/>
  <c r="N743" i="20" s="1"/>
  <c r="O743" i="20" s="1"/>
  <c r="M744" i="20"/>
  <c r="N744" i="20" s="1"/>
  <c r="O744" i="20" s="1"/>
  <c r="M745" i="20"/>
  <c r="N745" i="20" s="1"/>
  <c r="O745" i="20" s="1"/>
  <c r="M746" i="20"/>
  <c r="N746" i="20" s="1"/>
  <c r="O746" i="20" s="1"/>
  <c r="M747" i="20"/>
  <c r="N747" i="20" s="1"/>
  <c r="O747" i="20" s="1"/>
  <c r="M748" i="20"/>
  <c r="N748" i="20" s="1"/>
  <c r="O748" i="20" s="1"/>
  <c r="M749" i="20"/>
  <c r="N749" i="20" s="1"/>
  <c r="O749" i="20" s="1"/>
  <c r="M750" i="20"/>
  <c r="N750" i="20" s="1"/>
  <c r="O750" i="20" s="1"/>
  <c r="M751" i="20"/>
  <c r="N751" i="20" s="1"/>
  <c r="O751" i="20" s="1"/>
  <c r="M752" i="20"/>
  <c r="N752" i="20" s="1"/>
  <c r="O752" i="20" s="1"/>
  <c r="M753" i="20"/>
  <c r="N753" i="20" s="1"/>
  <c r="O753" i="20" s="1"/>
  <c r="M754" i="20"/>
  <c r="N754" i="20" s="1"/>
  <c r="O754" i="20" s="1"/>
  <c r="M755" i="20"/>
  <c r="N755" i="20" s="1"/>
  <c r="O755" i="20" s="1"/>
  <c r="M756" i="20"/>
  <c r="N756" i="20" s="1"/>
  <c r="O756" i="20" s="1"/>
  <c r="M757" i="20"/>
  <c r="N757" i="20" s="1"/>
  <c r="O757" i="20" s="1"/>
  <c r="M758" i="20"/>
  <c r="N758" i="20" s="1"/>
  <c r="O758" i="20" s="1"/>
  <c r="M759" i="20"/>
  <c r="N759" i="20" s="1"/>
  <c r="O759" i="20" s="1"/>
  <c r="M760" i="20"/>
  <c r="N760" i="20" s="1"/>
  <c r="O760" i="20" s="1"/>
  <c r="M761" i="20"/>
  <c r="N761" i="20" s="1"/>
  <c r="O761" i="20" s="1"/>
  <c r="M762" i="20"/>
  <c r="N762" i="20" s="1"/>
  <c r="O762" i="20" s="1"/>
  <c r="M763" i="20"/>
  <c r="N763" i="20" s="1"/>
  <c r="O763" i="20" s="1"/>
  <c r="M764" i="20"/>
  <c r="N764" i="20" s="1"/>
  <c r="O764" i="20" s="1"/>
  <c r="M765" i="20"/>
  <c r="N765" i="20" s="1"/>
  <c r="O765" i="20" s="1"/>
  <c r="M766" i="20"/>
  <c r="N766" i="20" s="1"/>
  <c r="O766" i="20" s="1"/>
  <c r="M767" i="20"/>
  <c r="N767" i="20" s="1"/>
  <c r="O767" i="20" s="1"/>
  <c r="M768" i="20"/>
  <c r="N768" i="20" s="1"/>
  <c r="O768" i="20" s="1"/>
  <c r="M769" i="20"/>
  <c r="N769" i="20" s="1"/>
  <c r="O769" i="20" s="1"/>
  <c r="M770" i="20"/>
  <c r="N770" i="20" s="1"/>
  <c r="O770" i="20" s="1"/>
  <c r="M771" i="20"/>
  <c r="N771" i="20" s="1"/>
  <c r="O771" i="20" s="1"/>
  <c r="M772" i="20"/>
  <c r="N772" i="20" s="1"/>
  <c r="O772" i="20" s="1"/>
  <c r="M773" i="20"/>
  <c r="N773" i="20" s="1"/>
  <c r="O773" i="20" s="1"/>
  <c r="M774" i="20"/>
  <c r="N774" i="20" s="1"/>
  <c r="O774" i="20" s="1"/>
  <c r="M775" i="20"/>
  <c r="N775" i="20" s="1"/>
  <c r="O775" i="20" s="1"/>
  <c r="M776" i="20"/>
  <c r="N776" i="20" s="1"/>
  <c r="O776" i="20" s="1"/>
  <c r="M777" i="20"/>
  <c r="N777" i="20" s="1"/>
  <c r="O777" i="20" s="1"/>
  <c r="M778" i="20"/>
  <c r="N778" i="20" s="1"/>
  <c r="O778" i="20" s="1"/>
  <c r="M779" i="20"/>
  <c r="N779" i="20" s="1"/>
  <c r="O779" i="20" s="1"/>
  <c r="M780" i="20"/>
  <c r="N780" i="20" s="1"/>
  <c r="O780" i="20" s="1"/>
  <c r="M781" i="20"/>
  <c r="N781" i="20" s="1"/>
  <c r="O781" i="20" s="1"/>
  <c r="M782" i="20"/>
  <c r="N782" i="20" s="1"/>
  <c r="O782" i="20" s="1"/>
  <c r="M783" i="20"/>
  <c r="N783" i="20" s="1"/>
  <c r="O783" i="20" s="1"/>
  <c r="M784" i="20"/>
  <c r="N784" i="20" s="1"/>
  <c r="O784" i="20" s="1"/>
  <c r="M785" i="20"/>
  <c r="N785" i="20" s="1"/>
  <c r="O785" i="20" s="1"/>
  <c r="M786" i="20"/>
  <c r="N786" i="20" s="1"/>
  <c r="O786" i="20" s="1"/>
  <c r="M787" i="20"/>
  <c r="N787" i="20" s="1"/>
  <c r="O787" i="20" s="1"/>
  <c r="M788" i="20"/>
  <c r="N788" i="20" s="1"/>
  <c r="O788" i="20" s="1"/>
  <c r="M789" i="20"/>
  <c r="N789" i="20" s="1"/>
  <c r="O789" i="20" s="1"/>
  <c r="M790" i="20"/>
  <c r="N790" i="20" s="1"/>
  <c r="O790" i="20" s="1"/>
  <c r="M791" i="20"/>
  <c r="N791" i="20" s="1"/>
  <c r="O791" i="20" s="1"/>
  <c r="M792" i="20"/>
  <c r="N792" i="20" s="1"/>
  <c r="O792" i="20" s="1"/>
  <c r="M793" i="20"/>
  <c r="N793" i="20" s="1"/>
  <c r="O793" i="20" s="1"/>
  <c r="M794" i="20"/>
  <c r="N794" i="20" s="1"/>
  <c r="O794" i="20" s="1"/>
  <c r="M795" i="20"/>
  <c r="N795" i="20" s="1"/>
  <c r="O795" i="20" s="1"/>
  <c r="M796" i="20"/>
  <c r="N796" i="20" s="1"/>
  <c r="O796" i="20" s="1"/>
  <c r="M797" i="20"/>
  <c r="N797" i="20" s="1"/>
  <c r="O797" i="20" s="1"/>
  <c r="M798" i="20"/>
  <c r="N798" i="20" s="1"/>
  <c r="O798" i="20" s="1"/>
  <c r="M799" i="20"/>
  <c r="N799" i="20" s="1"/>
  <c r="O799" i="20" s="1"/>
  <c r="M800" i="20"/>
  <c r="N800" i="20" s="1"/>
  <c r="O800" i="20" s="1"/>
  <c r="M801" i="20"/>
  <c r="N801" i="20" s="1"/>
  <c r="O801" i="20" s="1"/>
  <c r="M802" i="20"/>
  <c r="N802" i="20" s="1"/>
  <c r="O802" i="20" s="1"/>
  <c r="M803" i="20"/>
  <c r="N803" i="20" s="1"/>
  <c r="O803" i="20" s="1"/>
  <c r="M804" i="20"/>
  <c r="N804" i="20" s="1"/>
  <c r="O804" i="20" s="1"/>
  <c r="M805" i="20"/>
  <c r="N805" i="20" s="1"/>
  <c r="O805" i="20" s="1"/>
  <c r="M806" i="20"/>
  <c r="N806" i="20" s="1"/>
  <c r="O806" i="20" s="1"/>
  <c r="M807" i="20"/>
  <c r="N807" i="20" s="1"/>
  <c r="O807" i="20" s="1"/>
  <c r="M808" i="20"/>
  <c r="N808" i="20" s="1"/>
  <c r="O808" i="20" s="1"/>
  <c r="M809" i="20"/>
  <c r="N809" i="20" s="1"/>
  <c r="O809" i="20" s="1"/>
  <c r="M810" i="20"/>
  <c r="N810" i="20" s="1"/>
  <c r="O810" i="20" s="1"/>
  <c r="M811" i="20"/>
  <c r="N811" i="20" s="1"/>
  <c r="O811" i="20" s="1"/>
  <c r="M812" i="20"/>
  <c r="N812" i="20" s="1"/>
  <c r="O812" i="20" s="1"/>
  <c r="M813" i="20"/>
  <c r="N813" i="20" s="1"/>
  <c r="O813" i="20" s="1"/>
  <c r="M814" i="20"/>
  <c r="N814" i="20" s="1"/>
  <c r="O814" i="20" s="1"/>
  <c r="M815" i="20"/>
  <c r="N815" i="20" s="1"/>
  <c r="O815" i="20" s="1"/>
  <c r="M816" i="20"/>
  <c r="N816" i="20" s="1"/>
  <c r="O816" i="20" s="1"/>
  <c r="M817" i="20"/>
  <c r="N817" i="20" s="1"/>
  <c r="O817" i="20" s="1"/>
  <c r="M818" i="20"/>
  <c r="N818" i="20" s="1"/>
  <c r="O818" i="20" s="1"/>
  <c r="M819" i="20"/>
  <c r="N819" i="20" s="1"/>
  <c r="O819" i="20" s="1"/>
  <c r="M820" i="20"/>
  <c r="N820" i="20" s="1"/>
  <c r="O820" i="20" s="1"/>
  <c r="M821" i="20"/>
  <c r="N821" i="20" s="1"/>
  <c r="O821" i="20" s="1"/>
  <c r="M822" i="20"/>
  <c r="N822" i="20" s="1"/>
  <c r="O822" i="20" s="1"/>
  <c r="M823" i="20"/>
  <c r="N823" i="20" s="1"/>
  <c r="O823" i="20" s="1"/>
  <c r="M824" i="20"/>
  <c r="N824" i="20" s="1"/>
  <c r="O824" i="20" s="1"/>
  <c r="M825" i="20"/>
  <c r="N825" i="20" s="1"/>
  <c r="O825" i="20" s="1"/>
  <c r="M826" i="20"/>
  <c r="N826" i="20" s="1"/>
  <c r="O826" i="20" s="1"/>
  <c r="M827" i="20"/>
  <c r="N827" i="20" s="1"/>
  <c r="O827" i="20" s="1"/>
  <c r="M828" i="20"/>
  <c r="N828" i="20" s="1"/>
  <c r="O828" i="20" s="1"/>
  <c r="M829" i="20"/>
  <c r="N829" i="20" s="1"/>
  <c r="O829" i="20" s="1"/>
  <c r="M830" i="20"/>
  <c r="N830" i="20" s="1"/>
  <c r="O830" i="20" s="1"/>
  <c r="M831" i="20"/>
  <c r="N831" i="20" s="1"/>
  <c r="O831" i="20" s="1"/>
  <c r="M832" i="20"/>
  <c r="N832" i="20" s="1"/>
  <c r="O832" i="20" s="1"/>
  <c r="M833" i="20"/>
  <c r="N833" i="20" s="1"/>
  <c r="O833" i="20" s="1"/>
  <c r="M834" i="20"/>
  <c r="N834" i="20" s="1"/>
  <c r="O834" i="20" s="1"/>
  <c r="M835" i="20"/>
  <c r="N835" i="20" s="1"/>
  <c r="O835" i="20" s="1"/>
  <c r="M836" i="20"/>
  <c r="N836" i="20" s="1"/>
  <c r="O836" i="20" s="1"/>
  <c r="M837" i="20"/>
  <c r="N837" i="20" s="1"/>
  <c r="O837" i="20" s="1"/>
  <c r="M838" i="20"/>
  <c r="N838" i="20" s="1"/>
  <c r="O838" i="20" s="1"/>
  <c r="M839" i="20"/>
  <c r="N839" i="20" s="1"/>
  <c r="O839" i="20" s="1"/>
  <c r="M840" i="20"/>
  <c r="N840" i="20" s="1"/>
  <c r="O840" i="20" s="1"/>
  <c r="M841" i="20"/>
  <c r="N841" i="20" s="1"/>
  <c r="O841" i="20" s="1"/>
  <c r="M842" i="20"/>
  <c r="N842" i="20" s="1"/>
  <c r="O842" i="20" s="1"/>
  <c r="M843" i="20"/>
  <c r="N843" i="20" s="1"/>
  <c r="O843" i="20" s="1"/>
  <c r="M844" i="20"/>
  <c r="N844" i="20" s="1"/>
  <c r="O844" i="20" s="1"/>
  <c r="M845" i="20"/>
  <c r="N845" i="20" s="1"/>
  <c r="O845" i="20" s="1"/>
  <c r="M846" i="20"/>
  <c r="N846" i="20" s="1"/>
  <c r="O846" i="20" s="1"/>
  <c r="M847" i="20"/>
  <c r="N847" i="20" s="1"/>
  <c r="O847" i="20" s="1"/>
  <c r="M848" i="20"/>
  <c r="N848" i="20" s="1"/>
  <c r="O848" i="20" s="1"/>
  <c r="M849" i="20"/>
  <c r="N849" i="20" s="1"/>
  <c r="O849" i="20" s="1"/>
  <c r="M850" i="20"/>
  <c r="N850" i="20" s="1"/>
  <c r="O850" i="20" s="1"/>
  <c r="M851" i="20"/>
  <c r="N851" i="20" s="1"/>
  <c r="O851" i="20" s="1"/>
  <c r="M852" i="20"/>
  <c r="N852" i="20" s="1"/>
  <c r="O852" i="20" s="1"/>
  <c r="M853" i="20"/>
  <c r="N853" i="20" s="1"/>
  <c r="O853" i="20" s="1"/>
  <c r="M854" i="20"/>
  <c r="N854" i="20" s="1"/>
  <c r="O854" i="20" s="1"/>
  <c r="M855" i="20"/>
  <c r="N855" i="20" s="1"/>
  <c r="O855" i="20" s="1"/>
  <c r="M856" i="20"/>
  <c r="N856" i="20" s="1"/>
  <c r="O856" i="20" s="1"/>
  <c r="M857" i="20"/>
  <c r="N857" i="20" s="1"/>
  <c r="O857" i="20" s="1"/>
  <c r="M858" i="20"/>
  <c r="N858" i="20" s="1"/>
  <c r="O858" i="20" s="1"/>
  <c r="M859" i="20"/>
  <c r="N859" i="20" s="1"/>
  <c r="O859" i="20" s="1"/>
  <c r="M860" i="20"/>
  <c r="N860" i="20" s="1"/>
  <c r="O860" i="20" s="1"/>
  <c r="M861" i="20"/>
  <c r="N861" i="20" s="1"/>
  <c r="O861" i="20" s="1"/>
  <c r="M862" i="20"/>
  <c r="N862" i="20" s="1"/>
  <c r="O862" i="20" s="1"/>
  <c r="M863" i="20"/>
  <c r="N863" i="20" s="1"/>
  <c r="O863" i="20" s="1"/>
  <c r="M864" i="20"/>
  <c r="N864" i="20" s="1"/>
  <c r="O864" i="20" s="1"/>
  <c r="M865" i="20"/>
  <c r="N865" i="20" s="1"/>
  <c r="O865" i="20" s="1"/>
  <c r="M866" i="20"/>
  <c r="N866" i="20" s="1"/>
  <c r="O866" i="20" s="1"/>
  <c r="M867" i="20"/>
  <c r="N867" i="20" s="1"/>
  <c r="O867" i="20" s="1"/>
  <c r="M868" i="20"/>
  <c r="N868" i="20" s="1"/>
  <c r="O868" i="20" s="1"/>
  <c r="M869" i="20"/>
  <c r="N869" i="20" s="1"/>
  <c r="O869" i="20" s="1"/>
  <c r="M870" i="20"/>
  <c r="N870" i="20" s="1"/>
  <c r="O870" i="20" s="1"/>
  <c r="M871" i="20"/>
  <c r="N871" i="20" s="1"/>
  <c r="O871" i="20" s="1"/>
  <c r="M872" i="20"/>
  <c r="N872" i="20" s="1"/>
  <c r="O872" i="20" s="1"/>
  <c r="M873" i="20"/>
  <c r="N873" i="20" s="1"/>
  <c r="O873" i="20" s="1"/>
  <c r="M874" i="20"/>
  <c r="N874" i="20" s="1"/>
  <c r="O874" i="20" s="1"/>
  <c r="M875" i="20"/>
  <c r="N875" i="20" s="1"/>
  <c r="O875" i="20" s="1"/>
  <c r="M876" i="20"/>
  <c r="N876" i="20" s="1"/>
  <c r="O876" i="20" s="1"/>
  <c r="M877" i="20"/>
  <c r="N877" i="20" s="1"/>
  <c r="O877" i="20" s="1"/>
  <c r="M878" i="20"/>
  <c r="N878" i="20" s="1"/>
  <c r="O878" i="20" s="1"/>
  <c r="M879" i="20"/>
  <c r="N879" i="20" s="1"/>
  <c r="O879" i="20" s="1"/>
  <c r="M880" i="20"/>
  <c r="N880" i="20" s="1"/>
  <c r="O880" i="20" s="1"/>
  <c r="M881" i="20"/>
  <c r="N881" i="20" s="1"/>
  <c r="O881" i="20" s="1"/>
  <c r="M882" i="20"/>
  <c r="N882" i="20" s="1"/>
  <c r="O882" i="20" s="1"/>
  <c r="M883" i="20"/>
  <c r="N883" i="20" s="1"/>
  <c r="O883" i="20" s="1"/>
  <c r="M884" i="20"/>
  <c r="N884" i="20" s="1"/>
  <c r="O884" i="20" s="1"/>
  <c r="M885" i="20"/>
  <c r="N885" i="20" s="1"/>
  <c r="O885" i="20" s="1"/>
  <c r="M886" i="20"/>
  <c r="N886" i="20" s="1"/>
  <c r="O886" i="20" s="1"/>
  <c r="M887" i="20"/>
  <c r="N887" i="20" s="1"/>
  <c r="O887" i="20" s="1"/>
  <c r="M888" i="20"/>
  <c r="N888" i="20" s="1"/>
  <c r="O888" i="20" s="1"/>
  <c r="M889" i="20"/>
  <c r="N889" i="20" s="1"/>
  <c r="O889" i="20" s="1"/>
  <c r="M890" i="20"/>
  <c r="N890" i="20" s="1"/>
  <c r="O890" i="20" s="1"/>
  <c r="M891" i="20"/>
  <c r="N891" i="20" s="1"/>
  <c r="O891" i="20" s="1"/>
  <c r="M892" i="20"/>
  <c r="N892" i="20" s="1"/>
  <c r="O892" i="20" s="1"/>
  <c r="M893" i="20"/>
  <c r="N893" i="20" s="1"/>
  <c r="O893" i="20" s="1"/>
  <c r="M894" i="20"/>
  <c r="N894" i="20" s="1"/>
  <c r="O894" i="20" s="1"/>
  <c r="M895" i="20"/>
  <c r="N895" i="20" s="1"/>
  <c r="O895" i="20" s="1"/>
  <c r="M896" i="20"/>
  <c r="N896" i="20" s="1"/>
  <c r="O896" i="20" s="1"/>
  <c r="M897" i="20"/>
  <c r="N897" i="20" s="1"/>
  <c r="O897" i="20" s="1"/>
  <c r="M898" i="20"/>
  <c r="N898" i="20" s="1"/>
  <c r="O898" i="20" s="1"/>
  <c r="M899" i="20"/>
  <c r="N899" i="20" s="1"/>
  <c r="O899" i="20" s="1"/>
  <c r="M900" i="20"/>
  <c r="N900" i="20" s="1"/>
  <c r="O900" i="20" s="1"/>
  <c r="M901" i="20"/>
  <c r="N901" i="20" s="1"/>
  <c r="O901" i="20" s="1"/>
  <c r="M902" i="20"/>
  <c r="N902" i="20" s="1"/>
  <c r="O902" i="20" s="1"/>
  <c r="M903" i="20"/>
  <c r="N903" i="20" s="1"/>
  <c r="O903" i="20" s="1"/>
  <c r="M904" i="20"/>
  <c r="N904" i="20" s="1"/>
  <c r="O904" i="20" s="1"/>
  <c r="M905" i="20"/>
  <c r="N905" i="20" s="1"/>
  <c r="O905" i="20" s="1"/>
  <c r="M906" i="20"/>
  <c r="N906" i="20" s="1"/>
  <c r="O906" i="20" s="1"/>
  <c r="M907" i="20"/>
  <c r="N907" i="20" s="1"/>
  <c r="O907" i="20" s="1"/>
  <c r="M908" i="20"/>
  <c r="N908" i="20" s="1"/>
  <c r="O908" i="20" s="1"/>
  <c r="M909" i="20"/>
  <c r="N909" i="20" s="1"/>
  <c r="O909" i="20" s="1"/>
  <c r="M910" i="20"/>
  <c r="N910" i="20" s="1"/>
  <c r="O910" i="20" s="1"/>
  <c r="M911" i="20"/>
  <c r="N911" i="20" s="1"/>
  <c r="O911" i="20" s="1"/>
  <c r="M912" i="20"/>
  <c r="N912" i="20" s="1"/>
  <c r="O912" i="20" s="1"/>
  <c r="M913" i="20"/>
  <c r="N913" i="20" s="1"/>
  <c r="O913" i="20" s="1"/>
  <c r="M914" i="20"/>
  <c r="N914" i="20" s="1"/>
  <c r="O914" i="20" s="1"/>
  <c r="M915" i="20"/>
  <c r="N915" i="20" s="1"/>
  <c r="O915" i="20" s="1"/>
  <c r="M916" i="20"/>
  <c r="N916" i="20" s="1"/>
  <c r="O916" i="20" s="1"/>
  <c r="M917" i="20"/>
  <c r="N917" i="20" s="1"/>
  <c r="O917" i="20" s="1"/>
  <c r="M918" i="20"/>
  <c r="N918" i="20" s="1"/>
  <c r="O918" i="20" s="1"/>
  <c r="M919" i="20"/>
  <c r="N919" i="20" s="1"/>
  <c r="O919" i="20" s="1"/>
  <c r="M920" i="20"/>
  <c r="N920" i="20" s="1"/>
  <c r="O920" i="20" s="1"/>
  <c r="M921" i="20"/>
  <c r="N921" i="20" s="1"/>
  <c r="O921" i="20" s="1"/>
  <c r="M922" i="20"/>
  <c r="N922" i="20" s="1"/>
  <c r="O922" i="20" s="1"/>
  <c r="M923" i="20"/>
  <c r="N923" i="20" s="1"/>
  <c r="O923" i="20" s="1"/>
  <c r="M924" i="20"/>
  <c r="N924" i="20" s="1"/>
  <c r="O924" i="20" s="1"/>
  <c r="M925" i="20"/>
  <c r="N925" i="20" s="1"/>
  <c r="O925" i="20" s="1"/>
  <c r="M926" i="20"/>
  <c r="N926" i="20" s="1"/>
  <c r="O926" i="20" s="1"/>
  <c r="M927" i="20"/>
  <c r="N927" i="20" s="1"/>
  <c r="O927" i="20" s="1"/>
  <c r="M928" i="20"/>
  <c r="N928" i="20" s="1"/>
  <c r="O928" i="20" s="1"/>
  <c r="M929" i="20"/>
  <c r="N929" i="20" s="1"/>
  <c r="O929" i="20" s="1"/>
  <c r="M930" i="20"/>
  <c r="N930" i="20" s="1"/>
  <c r="O930" i="20" s="1"/>
  <c r="M931" i="20"/>
  <c r="N931" i="20" s="1"/>
  <c r="O931" i="20" s="1"/>
  <c r="M932" i="20"/>
  <c r="N932" i="20" s="1"/>
  <c r="O932" i="20" s="1"/>
  <c r="M933" i="20"/>
  <c r="N933" i="20" s="1"/>
  <c r="O933" i="20" s="1"/>
  <c r="M934" i="20"/>
  <c r="N934" i="20" s="1"/>
  <c r="O934" i="20" s="1"/>
  <c r="M935" i="20"/>
  <c r="N935" i="20" s="1"/>
  <c r="O935" i="20" s="1"/>
  <c r="M936" i="20"/>
  <c r="N936" i="20" s="1"/>
  <c r="O936" i="20" s="1"/>
  <c r="M937" i="20"/>
  <c r="N937" i="20" s="1"/>
  <c r="O937" i="20" s="1"/>
  <c r="M938" i="20"/>
  <c r="N938" i="20" s="1"/>
  <c r="O938" i="20" s="1"/>
  <c r="M939" i="20"/>
  <c r="N939" i="20" s="1"/>
  <c r="O939" i="20" s="1"/>
  <c r="M940" i="20"/>
  <c r="N940" i="20" s="1"/>
  <c r="O940" i="20" s="1"/>
  <c r="M941" i="20"/>
  <c r="N941" i="20" s="1"/>
  <c r="O941" i="20" s="1"/>
  <c r="M942" i="20"/>
  <c r="N942" i="20" s="1"/>
  <c r="O942" i="20" s="1"/>
  <c r="M943" i="20"/>
  <c r="N943" i="20" s="1"/>
  <c r="O943" i="20" s="1"/>
  <c r="M944" i="20"/>
  <c r="N944" i="20" s="1"/>
  <c r="O944" i="20" s="1"/>
  <c r="M945" i="20"/>
  <c r="N945" i="20" s="1"/>
  <c r="O945" i="20" s="1"/>
  <c r="M946" i="20"/>
  <c r="N946" i="20" s="1"/>
  <c r="O946" i="20" s="1"/>
  <c r="M947" i="20"/>
  <c r="N947" i="20" s="1"/>
  <c r="O947" i="20" s="1"/>
  <c r="M948" i="20"/>
  <c r="N948" i="20" s="1"/>
  <c r="O948" i="20" s="1"/>
  <c r="M949" i="20"/>
  <c r="N949" i="20" s="1"/>
  <c r="O949" i="20" s="1"/>
  <c r="M950" i="20"/>
  <c r="N950" i="20" s="1"/>
  <c r="O950" i="20" s="1"/>
  <c r="M951" i="20"/>
  <c r="N951" i="20" s="1"/>
  <c r="O951" i="20" s="1"/>
  <c r="M952" i="20"/>
  <c r="N952" i="20" s="1"/>
  <c r="O952" i="20" s="1"/>
  <c r="M953" i="20"/>
  <c r="N953" i="20" s="1"/>
  <c r="O953" i="20" s="1"/>
  <c r="M954" i="20"/>
  <c r="N954" i="20" s="1"/>
  <c r="O954" i="20" s="1"/>
  <c r="M955" i="20"/>
  <c r="N955" i="20" s="1"/>
  <c r="O955" i="20" s="1"/>
  <c r="M956" i="20"/>
  <c r="N956" i="20" s="1"/>
  <c r="O956" i="20" s="1"/>
  <c r="M957" i="20"/>
  <c r="N957" i="20" s="1"/>
  <c r="O957" i="20" s="1"/>
  <c r="M958" i="20"/>
  <c r="N958" i="20" s="1"/>
  <c r="O958" i="20" s="1"/>
  <c r="M959" i="20"/>
  <c r="N959" i="20" s="1"/>
  <c r="O959" i="20" s="1"/>
  <c r="M960" i="20"/>
  <c r="N960" i="20" s="1"/>
  <c r="O960" i="20" s="1"/>
  <c r="M961" i="20"/>
  <c r="N961" i="20" s="1"/>
  <c r="O961" i="20" s="1"/>
  <c r="M962" i="20"/>
  <c r="N962" i="20" s="1"/>
  <c r="O962" i="20" s="1"/>
  <c r="M963" i="20"/>
  <c r="N963" i="20" s="1"/>
  <c r="O963" i="20" s="1"/>
  <c r="M964" i="20"/>
  <c r="N964" i="20" s="1"/>
  <c r="O964" i="20" s="1"/>
  <c r="M965" i="20"/>
  <c r="N965" i="20" s="1"/>
  <c r="O965" i="20" s="1"/>
  <c r="M966" i="20"/>
  <c r="N966" i="20" s="1"/>
  <c r="O966" i="20" s="1"/>
  <c r="M967" i="20"/>
  <c r="N967" i="20" s="1"/>
  <c r="O967" i="20" s="1"/>
  <c r="M968" i="20"/>
  <c r="N968" i="20" s="1"/>
  <c r="O968" i="20" s="1"/>
  <c r="M969" i="20"/>
  <c r="N969" i="20" s="1"/>
  <c r="O969" i="20" s="1"/>
  <c r="M970" i="20"/>
  <c r="N970" i="20" s="1"/>
  <c r="O970" i="20" s="1"/>
  <c r="M971" i="20"/>
  <c r="N971" i="20" s="1"/>
  <c r="O971" i="20" s="1"/>
  <c r="M972" i="20"/>
  <c r="N972" i="20" s="1"/>
  <c r="O972" i="20" s="1"/>
  <c r="M973" i="20"/>
  <c r="N973" i="20" s="1"/>
  <c r="O973" i="20" s="1"/>
  <c r="M974" i="20"/>
  <c r="N974" i="20" s="1"/>
  <c r="O974" i="20" s="1"/>
  <c r="M975" i="20"/>
  <c r="N975" i="20" s="1"/>
  <c r="O975" i="20" s="1"/>
  <c r="M976" i="20"/>
  <c r="N976" i="20" s="1"/>
  <c r="O976" i="20" s="1"/>
  <c r="M977" i="20"/>
  <c r="N977" i="20" s="1"/>
  <c r="O977" i="20" s="1"/>
  <c r="M978" i="20"/>
  <c r="N978" i="20" s="1"/>
  <c r="O978" i="20" s="1"/>
  <c r="M979" i="20"/>
  <c r="N979" i="20" s="1"/>
  <c r="O979" i="20" s="1"/>
  <c r="M980" i="20"/>
  <c r="N980" i="20" s="1"/>
  <c r="O980" i="20" s="1"/>
  <c r="M981" i="20"/>
  <c r="N981" i="20" s="1"/>
  <c r="O981" i="20" s="1"/>
  <c r="M982" i="20"/>
  <c r="N982" i="20" s="1"/>
  <c r="O982" i="20" s="1"/>
  <c r="M983" i="20"/>
  <c r="N983" i="20" s="1"/>
  <c r="O983" i="20" s="1"/>
  <c r="M984" i="20"/>
  <c r="N984" i="20" s="1"/>
  <c r="O984" i="20" s="1"/>
  <c r="M985" i="20"/>
  <c r="N985" i="20" s="1"/>
  <c r="O985" i="20" s="1"/>
  <c r="M986" i="20"/>
  <c r="N986" i="20" s="1"/>
  <c r="O986" i="20" s="1"/>
  <c r="M987" i="20"/>
  <c r="N987" i="20" s="1"/>
  <c r="O987" i="20" s="1"/>
  <c r="M988" i="20"/>
  <c r="N988" i="20" s="1"/>
  <c r="O988" i="20" s="1"/>
  <c r="M989" i="20"/>
  <c r="N989" i="20" s="1"/>
  <c r="O989" i="20" s="1"/>
  <c r="M990" i="20"/>
  <c r="N990" i="20" s="1"/>
  <c r="O990" i="20" s="1"/>
  <c r="M991" i="20"/>
  <c r="N991" i="20" s="1"/>
  <c r="O991" i="20" s="1"/>
  <c r="M992" i="20"/>
  <c r="N992" i="20" s="1"/>
  <c r="O992" i="20" s="1"/>
  <c r="M993" i="20"/>
  <c r="N993" i="20" s="1"/>
  <c r="O993" i="20" s="1"/>
  <c r="M994" i="20"/>
  <c r="N994" i="20" s="1"/>
  <c r="O994" i="20" s="1"/>
  <c r="M995" i="20"/>
  <c r="N995" i="20" s="1"/>
  <c r="O995" i="20" s="1"/>
  <c r="M996" i="20"/>
  <c r="N996" i="20" s="1"/>
  <c r="O996" i="20" s="1"/>
  <c r="M997" i="20"/>
  <c r="N997" i="20" s="1"/>
  <c r="O997" i="20" s="1"/>
  <c r="M998" i="20"/>
  <c r="N998" i="20" s="1"/>
  <c r="O998" i="20" s="1"/>
  <c r="M999" i="20"/>
  <c r="N999" i="20" s="1"/>
  <c r="O999" i="20" s="1"/>
  <c r="M1000" i="20"/>
  <c r="N1000" i="20" s="1"/>
  <c r="O1000" i="20" s="1"/>
  <c r="M462" i="20"/>
  <c r="N462" i="20" s="1"/>
  <c r="O462" i="20" s="1"/>
  <c r="M437" i="20"/>
  <c r="N437" i="20" s="1"/>
  <c r="O437" i="20" s="1"/>
  <c r="M343" i="20"/>
  <c r="N343" i="20" s="1"/>
  <c r="O343" i="20" s="1"/>
  <c r="O345" i="20" s="1"/>
  <c r="M67" i="20"/>
  <c r="N67" i="20" s="1"/>
  <c r="O67" i="20" s="1"/>
  <c r="M68" i="20"/>
  <c r="N68" i="20" s="1"/>
  <c r="O68" i="20" s="1"/>
  <c r="M69" i="20"/>
  <c r="N69" i="20" s="1"/>
  <c r="O69" i="20" s="1"/>
  <c r="M70" i="20"/>
  <c r="N70" i="20" s="1"/>
  <c r="O70" i="20" s="1"/>
  <c r="M71" i="20"/>
  <c r="N71" i="20" s="1"/>
  <c r="O71" i="20" s="1"/>
  <c r="M73" i="20"/>
  <c r="N73" i="20" s="1"/>
  <c r="O73" i="20" s="1"/>
  <c r="M74" i="20"/>
  <c r="N74" i="20" s="1"/>
  <c r="O74" i="20" s="1"/>
  <c r="M75" i="20"/>
  <c r="N75" i="20" s="1"/>
  <c r="O75" i="20" s="1"/>
  <c r="M76" i="20"/>
  <c r="N76" i="20" s="1"/>
  <c r="O76" i="20" s="1"/>
  <c r="M77" i="20"/>
  <c r="N77" i="20" s="1"/>
  <c r="O77" i="20" s="1"/>
  <c r="M79" i="20"/>
  <c r="N79" i="20" s="1"/>
  <c r="O79" i="20" s="1"/>
  <c r="M80" i="20"/>
  <c r="N80" i="20" s="1"/>
  <c r="O80" i="20" s="1"/>
  <c r="M81" i="20"/>
  <c r="N81" i="20" s="1"/>
  <c r="O81" i="20" s="1"/>
  <c r="M82" i="20"/>
  <c r="N82" i="20" s="1"/>
  <c r="O82" i="20" s="1"/>
  <c r="M83" i="20"/>
  <c r="N83" i="20" s="1"/>
  <c r="O83" i="20" s="1"/>
  <c r="M85" i="20"/>
  <c r="N85" i="20" s="1"/>
  <c r="O85" i="20" s="1"/>
  <c r="M86" i="20"/>
  <c r="N86" i="20" s="1"/>
  <c r="O86" i="20" s="1"/>
  <c r="M87" i="20"/>
  <c r="N87" i="20" s="1"/>
  <c r="O87" i="20" s="1"/>
  <c r="M88" i="20"/>
  <c r="N88" i="20" s="1"/>
  <c r="O88" i="20" s="1"/>
  <c r="M89" i="20"/>
  <c r="N89" i="20" s="1"/>
  <c r="O89" i="20" s="1"/>
  <c r="M90" i="20"/>
  <c r="N90" i="20" s="1"/>
  <c r="O90" i="20" s="1"/>
  <c r="M92" i="20"/>
  <c r="N92" i="20" s="1"/>
  <c r="O92" i="20" s="1"/>
  <c r="M93" i="20"/>
  <c r="N93" i="20" s="1"/>
  <c r="O93" i="20" s="1"/>
  <c r="M94" i="20"/>
  <c r="N94" i="20" s="1"/>
  <c r="O94" i="20" s="1"/>
  <c r="M95" i="20"/>
  <c r="N95" i="20" s="1"/>
  <c r="O95" i="20" s="1"/>
  <c r="M96" i="20"/>
  <c r="N96" i="20" s="1"/>
  <c r="O96" i="20" s="1"/>
  <c r="M98" i="20"/>
  <c r="N98" i="20" s="1"/>
  <c r="O98" i="20" s="1"/>
  <c r="M99" i="20"/>
  <c r="N99" i="20" s="1"/>
  <c r="O99" i="20" s="1"/>
  <c r="M100" i="20"/>
  <c r="N100" i="20" s="1"/>
  <c r="O100" i="20" s="1"/>
  <c r="M101" i="20"/>
  <c r="N101" i="20" s="1"/>
  <c r="O101" i="20" s="1"/>
  <c r="M102" i="20"/>
  <c r="N102" i="20" s="1"/>
  <c r="O102" i="20" s="1"/>
  <c r="M104" i="20"/>
  <c r="N104" i="20" s="1"/>
  <c r="O104" i="20" s="1"/>
  <c r="M105" i="20"/>
  <c r="N105" i="20" s="1"/>
  <c r="O105" i="20" s="1"/>
  <c r="M106" i="20"/>
  <c r="N106" i="20" s="1"/>
  <c r="O106" i="20" s="1"/>
  <c r="M107" i="20"/>
  <c r="N107" i="20" s="1"/>
  <c r="O107" i="20" s="1"/>
  <c r="M108" i="20"/>
  <c r="N108" i="20" s="1"/>
  <c r="O108" i="20" s="1"/>
  <c r="M110" i="20"/>
  <c r="N110" i="20" s="1"/>
  <c r="O110" i="20" s="1"/>
  <c r="M111" i="20"/>
  <c r="N111" i="20" s="1"/>
  <c r="O111" i="20" s="1"/>
  <c r="M112" i="20"/>
  <c r="N112" i="20" s="1"/>
  <c r="O112" i="20" s="1"/>
  <c r="M113" i="20"/>
  <c r="N113" i="20" s="1"/>
  <c r="O113" i="20" s="1"/>
  <c r="M114" i="20"/>
  <c r="N114" i="20" s="1"/>
  <c r="O114" i="20" s="1"/>
  <c r="M116" i="20"/>
  <c r="N116" i="20" s="1"/>
  <c r="O116" i="20" s="1"/>
  <c r="M117" i="20"/>
  <c r="N117" i="20" s="1"/>
  <c r="O117" i="20" s="1"/>
  <c r="M118" i="20"/>
  <c r="N118" i="20" s="1"/>
  <c r="O118" i="20" s="1"/>
  <c r="M119" i="20"/>
  <c r="N119" i="20" s="1"/>
  <c r="O119" i="20" s="1"/>
  <c r="M120" i="20"/>
  <c r="N120" i="20" s="1"/>
  <c r="O120" i="20" s="1"/>
  <c r="M121" i="20"/>
  <c r="N121" i="20" s="1"/>
  <c r="O121" i="20" s="1"/>
  <c r="M122" i="20"/>
  <c r="N122" i="20" s="1"/>
  <c r="O122" i="20" s="1"/>
  <c r="M124" i="20"/>
  <c r="N124" i="20" s="1"/>
  <c r="O124" i="20" s="1"/>
  <c r="M125" i="20"/>
  <c r="N125" i="20" s="1"/>
  <c r="O125" i="20" s="1"/>
  <c r="M126" i="20"/>
  <c r="N126" i="20" s="1"/>
  <c r="O126" i="20" s="1"/>
  <c r="M127" i="20"/>
  <c r="N127" i="20" s="1"/>
  <c r="O127" i="20" s="1"/>
  <c r="M128" i="20"/>
  <c r="N128" i="20" s="1"/>
  <c r="O128" i="20" s="1"/>
  <c r="M130" i="20"/>
  <c r="N130" i="20" s="1"/>
  <c r="O130" i="20" s="1"/>
  <c r="M131" i="20"/>
  <c r="N131" i="20" s="1"/>
  <c r="O131" i="20" s="1"/>
  <c r="M132" i="20"/>
  <c r="N132" i="20" s="1"/>
  <c r="O132" i="20" s="1"/>
  <c r="M133" i="20"/>
  <c r="N133" i="20" s="1"/>
  <c r="O133" i="20" s="1"/>
  <c r="M134" i="20"/>
  <c r="N134" i="20" s="1"/>
  <c r="O134" i="20" s="1"/>
  <c r="M136" i="20"/>
  <c r="N136" i="20" s="1"/>
  <c r="O136" i="20" s="1"/>
  <c r="M137" i="20"/>
  <c r="N137" i="20" s="1"/>
  <c r="O137" i="20" s="1"/>
  <c r="M138" i="20"/>
  <c r="N138" i="20" s="1"/>
  <c r="O138" i="20" s="1"/>
  <c r="M139" i="20"/>
  <c r="N139" i="20" s="1"/>
  <c r="O139" i="20" s="1"/>
  <c r="M140" i="20"/>
  <c r="N140" i="20" s="1"/>
  <c r="O140" i="20" s="1"/>
  <c r="M142" i="20"/>
  <c r="N142" i="20" s="1"/>
  <c r="O142" i="20" s="1"/>
  <c r="M143" i="20"/>
  <c r="N143" i="20" s="1"/>
  <c r="O143" i="20" s="1"/>
  <c r="M144" i="20"/>
  <c r="N144" i="20" s="1"/>
  <c r="O144" i="20" s="1"/>
  <c r="M145" i="20"/>
  <c r="N145" i="20" s="1"/>
  <c r="O145" i="20" s="1"/>
  <c r="M146" i="20"/>
  <c r="N146" i="20" s="1"/>
  <c r="O146" i="20" s="1"/>
  <c r="M148" i="20"/>
  <c r="N148" i="20" s="1"/>
  <c r="O148" i="20" s="1"/>
  <c r="M149" i="20"/>
  <c r="N149" i="20" s="1"/>
  <c r="O149" i="20" s="1"/>
  <c r="M150" i="20"/>
  <c r="N150" i="20" s="1"/>
  <c r="O150" i="20" s="1"/>
  <c r="M151" i="20"/>
  <c r="N151" i="20" s="1"/>
  <c r="O151" i="20" s="1"/>
  <c r="M152" i="20"/>
  <c r="N152" i="20" s="1"/>
  <c r="O152" i="20" s="1"/>
  <c r="M154" i="20"/>
  <c r="N154" i="20" s="1"/>
  <c r="O154" i="20" s="1"/>
  <c r="M155" i="20"/>
  <c r="N155" i="20" s="1"/>
  <c r="O155" i="20" s="1"/>
  <c r="M156" i="20"/>
  <c r="N156" i="20" s="1"/>
  <c r="O156" i="20" s="1"/>
  <c r="M157" i="20"/>
  <c r="N157" i="20" s="1"/>
  <c r="O157" i="20" s="1"/>
  <c r="M158" i="20"/>
  <c r="N158" i="20" s="1"/>
  <c r="O158" i="20" s="1"/>
  <c r="M160" i="20"/>
  <c r="N160" i="20" s="1"/>
  <c r="O160" i="20" s="1"/>
  <c r="M161" i="20"/>
  <c r="N161" i="20" s="1"/>
  <c r="O161" i="20" s="1"/>
  <c r="M162" i="20"/>
  <c r="N162" i="20" s="1"/>
  <c r="O162" i="20" s="1"/>
  <c r="M163" i="20"/>
  <c r="N163" i="20" s="1"/>
  <c r="O163" i="20" s="1"/>
  <c r="M164" i="20"/>
  <c r="N164" i="20" s="1"/>
  <c r="O164" i="20" s="1"/>
  <c r="M166" i="20"/>
  <c r="N166" i="20" s="1"/>
  <c r="O166" i="20" s="1"/>
  <c r="M167" i="20"/>
  <c r="N167" i="20" s="1"/>
  <c r="O167" i="20" s="1"/>
  <c r="M168" i="20"/>
  <c r="N168" i="20" s="1"/>
  <c r="O168" i="20" s="1"/>
  <c r="M169" i="20"/>
  <c r="N169" i="20" s="1"/>
  <c r="O169" i="20" s="1"/>
  <c r="M170" i="20"/>
  <c r="N170" i="20" s="1"/>
  <c r="O170" i="20" s="1"/>
  <c r="M172" i="20"/>
  <c r="N172" i="20" s="1"/>
  <c r="O172" i="20" s="1"/>
  <c r="M173" i="20"/>
  <c r="N173" i="20" s="1"/>
  <c r="O173" i="20" s="1"/>
  <c r="M174" i="20"/>
  <c r="N174" i="20" s="1"/>
  <c r="O174" i="20" s="1"/>
  <c r="M175" i="20"/>
  <c r="N175" i="20" s="1"/>
  <c r="O175" i="20" s="1"/>
  <c r="M176" i="20"/>
  <c r="N176" i="20" s="1"/>
  <c r="O176" i="20" s="1"/>
  <c r="O177" i="20" s="1"/>
  <c r="M178" i="20"/>
  <c r="N178" i="20" s="1"/>
  <c r="O178" i="20" s="1"/>
  <c r="M179" i="20"/>
  <c r="N179" i="20" s="1"/>
  <c r="O179" i="20" s="1"/>
  <c r="M180" i="20"/>
  <c r="N180" i="20" s="1"/>
  <c r="O180" i="20" s="1"/>
  <c r="M181" i="20"/>
  <c r="N181" i="20" s="1"/>
  <c r="O181" i="20" s="1"/>
  <c r="M182" i="20"/>
  <c r="N182" i="20" s="1"/>
  <c r="O182" i="20" s="1"/>
  <c r="M184" i="20"/>
  <c r="N184" i="20" s="1"/>
  <c r="O184" i="20" s="1"/>
  <c r="M185" i="20"/>
  <c r="N185" i="20" s="1"/>
  <c r="O185" i="20" s="1"/>
  <c r="M186" i="20"/>
  <c r="N186" i="20" s="1"/>
  <c r="O186" i="20" s="1"/>
  <c r="M187" i="20"/>
  <c r="N187" i="20" s="1"/>
  <c r="O187" i="20" s="1"/>
  <c r="M188" i="20"/>
  <c r="N188" i="20" s="1"/>
  <c r="O188" i="20" s="1"/>
  <c r="M190" i="20"/>
  <c r="N190" i="20" s="1"/>
  <c r="O190" i="20" s="1"/>
  <c r="M191" i="20"/>
  <c r="N191" i="20" s="1"/>
  <c r="O191" i="20" s="1"/>
  <c r="M192" i="20"/>
  <c r="N192" i="20" s="1"/>
  <c r="O192" i="20" s="1"/>
  <c r="M193" i="20"/>
  <c r="N193" i="20" s="1"/>
  <c r="O193" i="20" s="1"/>
  <c r="M194" i="20"/>
  <c r="N194" i="20" s="1"/>
  <c r="O194" i="20" s="1"/>
  <c r="O195" i="20" s="1"/>
  <c r="M196" i="20"/>
  <c r="N196" i="20" s="1"/>
  <c r="O196" i="20" s="1"/>
  <c r="M197" i="20"/>
  <c r="N197" i="20" s="1"/>
  <c r="O197" i="20" s="1"/>
  <c r="M198" i="20"/>
  <c r="N198" i="20" s="1"/>
  <c r="O198" i="20" s="1"/>
  <c r="M199" i="20"/>
  <c r="N199" i="20" s="1"/>
  <c r="O199" i="20" s="1"/>
  <c r="M200" i="20"/>
  <c r="N200" i="20" s="1"/>
  <c r="O200" i="20" s="1"/>
  <c r="M202" i="20"/>
  <c r="N202" i="20" s="1"/>
  <c r="O202" i="20" s="1"/>
  <c r="M203" i="20"/>
  <c r="N203" i="20" s="1"/>
  <c r="O203" i="20" s="1"/>
  <c r="M204" i="20"/>
  <c r="N204" i="20" s="1"/>
  <c r="O204" i="20" s="1"/>
  <c r="M205" i="20"/>
  <c r="N205" i="20" s="1"/>
  <c r="O205" i="20" s="1"/>
  <c r="M206" i="20"/>
  <c r="N206" i="20" s="1"/>
  <c r="O206" i="20" s="1"/>
  <c r="O207" i="20" s="1"/>
  <c r="M208" i="20"/>
  <c r="N208" i="20" s="1"/>
  <c r="O208" i="20" s="1"/>
  <c r="M209" i="20"/>
  <c r="N209" i="20" s="1"/>
  <c r="O209" i="20" s="1"/>
  <c r="M210" i="20"/>
  <c r="N210" i="20" s="1"/>
  <c r="O210" i="20" s="1"/>
  <c r="M211" i="20"/>
  <c r="N211" i="20" s="1"/>
  <c r="O211" i="20" s="1"/>
  <c r="M212" i="20"/>
  <c r="N212" i="20" s="1"/>
  <c r="O212" i="20" s="1"/>
  <c r="M214" i="20"/>
  <c r="N214" i="20" s="1"/>
  <c r="O214" i="20" s="1"/>
  <c r="M215" i="20"/>
  <c r="N215" i="20" s="1"/>
  <c r="O215" i="20" s="1"/>
  <c r="M216" i="20"/>
  <c r="N216" i="20" s="1"/>
  <c r="O216" i="20" s="1"/>
  <c r="M217" i="20"/>
  <c r="N217" i="20" s="1"/>
  <c r="O217" i="20" s="1"/>
  <c r="M218" i="20"/>
  <c r="N218" i="20" s="1"/>
  <c r="O218" i="20" s="1"/>
  <c r="M220" i="20"/>
  <c r="N220" i="20" s="1"/>
  <c r="O220" i="20" s="1"/>
  <c r="M221" i="20"/>
  <c r="N221" i="20" s="1"/>
  <c r="O221" i="20" s="1"/>
  <c r="M222" i="20"/>
  <c r="N222" i="20" s="1"/>
  <c r="O222" i="20" s="1"/>
  <c r="M223" i="20"/>
  <c r="N223" i="20" s="1"/>
  <c r="O223" i="20" s="1"/>
  <c r="M224" i="20"/>
  <c r="N224" i="20" s="1"/>
  <c r="O224" i="20" s="1"/>
  <c r="M226" i="20"/>
  <c r="N226" i="20" s="1"/>
  <c r="O226" i="20" s="1"/>
  <c r="M227" i="20"/>
  <c r="N227" i="20" s="1"/>
  <c r="O227" i="20" s="1"/>
  <c r="M228" i="20"/>
  <c r="N228" i="20" s="1"/>
  <c r="O228" i="20" s="1"/>
  <c r="M229" i="20"/>
  <c r="N229" i="20" s="1"/>
  <c r="O229" i="20" s="1"/>
  <c r="M230" i="20"/>
  <c r="N230" i="20" s="1"/>
  <c r="O230" i="20" s="1"/>
  <c r="O231" i="20" s="1"/>
  <c r="M232" i="20"/>
  <c r="N232" i="20" s="1"/>
  <c r="O232" i="20" s="1"/>
  <c r="M233" i="20"/>
  <c r="N233" i="20" s="1"/>
  <c r="O233" i="20" s="1"/>
  <c r="M234" i="20"/>
  <c r="N234" i="20" s="1"/>
  <c r="O234" i="20" s="1"/>
  <c r="M235" i="20"/>
  <c r="N235" i="20" s="1"/>
  <c r="O235" i="20" s="1"/>
  <c r="M236" i="20"/>
  <c r="N236" i="20" s="1"/>
  <c r="O236" i="20" s="1"/>
  <c r="O237" i="20" s="1"/>
  <c r="M238" i="20"/>
  <c r="N238" i="20" s="1"/>
  <c r="O238" i="20" s="1"/>
  <c r="M239" i="20"/>
  <c r="N239" i="20" s="1"/>
  <c r="O239" i="20" s="1"/>
  <c r="M240" i="20"/>
  <c r="N240" i="20" s="1"/>
  <c r="O240" i="20" s="1"/>
  <c r="M241" i="20"/>
  <c r="N241" i="20" s="1"/>
  <c r="O241" i="20" s="1"/>
  <c r="M242" i="20"/>
  <c r="N242" i="20" s="1"/>
  <c r="O242" i="20" s="1"/>
  <c r="O243" i="20" s="1"/>
  <c r="M244" i="20"/>
  <c r="N244" i="20" s="1"/>
  <c r="O244" i="20" s="1"/>
  <c r="M245" i="20"/>
  <c r="N245" i="20" s="1"/>
  <c r="O245" i="20" s="1"/>
  <c r="M246" i="20"/>
  <c r="N246" i="20" s="1"/>
  <c r="O246" i="20" s="1"/>
  <c r="M247" i="20"/>
  <c r="N247" i="20" s="1"/>
  <c r="O247" i="20" s="1"/>
  <c r="M248" i="20"/>
  <c r="N248" i="20" s="1"/>
  <c r="O248" i="20" s="1"/>
  <c r="O249" i="20" s="1"/>
  <c r="M250" i="20"/>
  <c r="N250" i="20" s="1"/>
  <c r="O250" i="20" s="1"/>
  <c r="M251" i="20"/>
  <c r="N251" i="20" s="1"/>
  <c r="O251" i="20" s="1"/>
  <c r="M252" i="20"/>
  <c r="N252" i="20" s="1"/>
  <c r="O252" i="20" s="1"/>
  <c r="M253" i="20"/>
  <c r="N253" i="20" s="1"/>
  <c r="O253" i="20" s="1"/>
  <c r="M254" i="20"/>
  <c r="N254" i="20" s="1"/>
  <c r="O254" i="20" s="1"/>
  <c r="O255" i="20" s="1"/>
  <c r="M256" i="20"/>
  <c r="N256" i="20" s="1"/>
  <c r="O256" i="20" s="1"/>
  <c r="M257" i="20"/>
  <c r="N257" i="20" s="1"/>
  <c r="O257" i="20" s="1"/>
  <c r="M258" i="20"/>
  <c r="N258" i="20" s="1"/>
  <c r="O258" i="20" s="1"/>
  <c r="M259" i="20"/>
  <c r="N259" i="20" s="1"/>
  <c r="O259" i="20" s="1"/>
  <c r="M260" i="20"/>
  <c r="N260" i="20" s="1"/>
  <c r="O260" i="20" s="1"/>
  <c r="O261" i="20" s="1"/>
  <c r="M262" i="20"/>
  <c r="N262" i="20" s="1"/>
  <c r="O262" i="20" s="1"/>
  <c r="M263" i="20"/>
  <c r="N263" i="20" s="1"/>
  <c r="O263" i="20" s="1"/>
  <c r="M264" i="20"/>
  <c r="N264" i="20" s="1"/>
  <c r="O264" i="20" s="1"/>
  <c r="M265" i="20"/>
  <c r="N265" i="20" s="1"/>
  <c r="O265" i="20" s="1"/>
  <c r="M266" i="20"/>
  <c r="N266" i="20" s="1"/>
  <c r="O266" i="20" s="1"/>
  <c r="O267" i="20" s="1"/>
  <c r="M268" i="20"/>
  <c r="N268" i="20" s="1"/>
  <c r="O268" i="20" s="1"/>
  <c r="M269" i="20"/>
  <c r="N269" i="20" s="1"/>
  <c r="O269" i="20" s="1"/>
  <c r="M270" i="20"/>
  <c r="N270" i="20" s="1"/>
  <c r="O270" i="20" s="1"/>
  <c r="M271" i="20"/>
  <c r="N271" i="20" s="1"/>
  <c r="O271" i="20" s="1"/>
  <c r="M272" i="20"/>
  <c r="N272" i="20" s="1"/>
  <c r="O272" i="20" s="1"/>
  <c r="M274" i="20"/>
  <c r="N274" i="20" s="1"/>
  <c r="O274" i="20" s="1"/>
  <c r="M275" i="20"/>
  <c r="N275" i="20" s="1"/>
  <c r="O275" i="20" s="1"/>
  <c r="M276" i="20"/>
  <c r="N276" i="20" s="1"/>
  <c r="O276" i="20" s="1"/>
  <c r="M277" i="20"/>
  <c r="N277" i="20" s="1"/>
  <c r="O277" i="20" s="1"/>
  <c r="M279" i="20"/>
  <c r="N279" i="20" s="1"/>
  <c r="O279" i="20" s="1"/>
  <c r="M280" i="20"/>
  <c r="N280" i="20" s="1"/>
  <c r="O280" i="20" s="1"/>
  <c r="M281" i="20"/>
  <c r="N281" i="20" s="1"/>
  <c r="O281" i="20" s="1"/>
  <c r="M282" i="20"/>
  <c r="N282" i="20" s="1"/>
  <c r="O282" i="20" s="1"/>
  <c r="M283" i="20"/>
  <c r="N283" i="20" s="1"/>
  <c r="O283" i="20" s="1"/>
  <c r="M285" i="20"/>
  <c r="N285" i="20" s="1"/>
  <c r="O285" i="20" s="1"/>
  <c r="M286" i="20"/>
  <c r="N286" i="20" s="1"/>
  <c r="O286" i="20" s="1"/>
  <c r="M287" i="20"/>
  <c r="N287" i="20" s="1"/>
  <c r="O287" i="20" s="1"/>
  <c r="M288" i="20"/>
  <c r="N288" i="20" s="1"/>
  <c r="O288" i="20" s="1"/>
  <c r="M289" i="20"/>
  <c r="N289" i="20" s="1"/>
  <c r="O289" i="20" s="1"/>
  <c r="M291" i="20"/>
  <c r="N291" i="20" s="1"/>
  <c r="O291" i="20" s="1"/>
  <c r="M292" i="20"/>
  <c r="N292" i="20" s="1"/>
  <c r="O292" i="20" s="1"/>
  <c r="M293" i="20"/>
  <c r="N293" i="20" s="1"/>
  <c r="O293" i="20" s="1"/>
  <c r="M294" i="20"/>
  <c r="N294" i="20" s="1"/>
  <c r="O294" i="20" s="1"/>
  <c r="M295" i="20"/>
  <c r="N295" i="20" s="1"/>
  <c r="O295" i="20" s="1"/>
  <c r="M297" i="20"/>
  <c r="N297" i="20" s="1"/>
  <c r="O297" i="20" s="1"/>
  <c r="M298" i="20"/>
  <c r="N298" i="20" s="1"/>
  <c r="O298" i="20" s="1"/>
  <c r="M299" i="20"/>
  <c r="N299" i="20" s="1"/>
  <c r="O299" i="20" s="1"/>
  <c r="M300" i="20"/>
  <c r="N300" i="20" s="1"/>
  <c r="O300" i="20" s="1"/>
  <c r="M301" i="20"/>
  <c r="N301" i="20" s="1"/>
  <c r="O301" i="20" s="1"/>
  <c r="M303" i="20"/>
  <c r="N303" i="20" s="1"/>
  <c r="O303" i="20" s="1"/>
  <c r="M304" i="20"/>
  <c r="N304" i="20" s="1"/>
  <c r="O304" i="20" s="1"/>
  <c r="M305" i="20"/>
  <c r="N305" i="20" s="1"/>
  <c r="O305" i="20" s="1"/>
  <c r="M306" i="20"/>
  <c r="N306" i="20" s="1"/>
  <c r="O306" i="20" s="1"/>
  <c r="M307" i="20"/>
  <c r="N307" i="20" s="1"/>
  <c r="O307" i="20" s="1"/>
  <c r="M309" i="20"/>
  <c r="N309" i="20" s="1"/>
  <c r="O309" i="20" s="1"/>
  <c r="M310" i="20"/>
  <c r="N310" i="20" s="1"/>
  <c r="O310" i="20" s="1"/>
  <c r="M311" i="20"/>
  <c r="N311" i="20" s="1"/>
  <c r="O311" i="20" s="1"/>
  <c r="M312" i="20"/>
  <c r="N312" i="20" s="1"/>
  <c r="O312" i="20" s="1"/>
  <c r="M313" i="20"/>
  <c r="N313" i="20" s="1"/>
  <c r="O313" i="20" s="1"/>
  <c r="O314" i="20" s="1"/>
  <c r="M315" i="20"/>
  <c r="N315" i="20" s="1"/>
  <c r="O315" i="20" s="1"/>
  <c r="M316" i="20"/>
  <c r="N316" i="20" s="1"/>
  <c r="O316" i="20" s="1"/>
  <c r="M317" i="20"/>
  <c r="N317" i="20" s="1"/>
  <c r="O317" i="20" s="1"/>
  <c r="M318" i="20"/>
  <c r="N318" i="20" s="1"/>
  <c r="O318" i="20" s="1"/>
  <c r="M319" i="20"/>
  <c r="N319" i="20" s="1"/>
  <c r="O319" i="20" s="1"/>
  <c r="M321" i="20"/>
  <c r="N321" i="20" s="1"/>
  <c r="O321" i="20" s="1"/>
  <c r="M322" i="20"/>
  <c r="N322" i="20" s="1"/>
  <c r="O322" i="20" s="1"/>
  <c r="M323" i="20"/>
  <c r="N323" i="20" s="1"/>
  <c r="O323" i="20" s="1"/>
  <c r="M324" i="20"/>
  <c r="N324" i="20" s="1"/>
  <c r="O324" i="20" s="1"/>
  <c r="M325" i="20"/>
  <c r="N325" i="20" s="1"/>
  <c r="O325" i="20" s="1"/>
  <c r="M327" i="20"/>
  <c r="N327" i="20" s="1"/>
  <c r="O327" i="20" s="1"/>
  <c r="M328" i="20"/>
  <c r="N328" i="20" s="1"/>
  <c r="O328" i="20" s="1"/>
  <c r="M329" i="20"/>
  <c r="N329" i="20" s="1"/>
  <c r="O329" i="20" s="1"/>
  <c r="M330" i="20"/>
  <c r="N330" i="20" s="1"/>
  <c r="O330" i="20" s="1"/>
  <c r="M331" i="20"/>
  <c r="N331" i="20" s="1"/>
  <c r="O331" i="20" s="1"/>
  <c r="M333" i="20"/>
  <c r="N333" i="20" s="1"/>
  <c r="O333" i="20" s="1"/>
  <c r="M334" i="20"/>
  <c r="N334" i="20" s="1"/>
  <c r="O334" i="20" s="1"/>
  <c r="M335" i="20"/>
  <c r="N335" i="20" s="1"/>
  <c r="O335" i="20" s="1"/>
  <c r="M336" i="20"/>
  <c r="N336" i="20" s="1"/>
  <c r="O336" i="20" s="1"/>
  <c r="M337" i="20"/>
  <c r="N337" i="20" s="1"/>
  <c r="O337" i="20" s="1"/>
  <c r="M339" i="20"/>
  <c r="N339" i="20" s="1"/>
  <c r="O339" i="20" s="1"/>
  <c r="M340" i="20"/>
  <c r="N340" i="20" s="1"/>
  <c r="O340" i="20" s="1"/>
  <c r="M341" i="20"/>
  <c r="N341" i="20" s="1"/>
  <c r="O341" i="20" s="1"/>
  <c r="M342" i="20"/>
  <c r="N342" i="20" s="1"/>
  <c r="O342" i="20" s="1"/>
  <c r="M344" i="20"/>
  <c r="N344" i="20" s="1"/>
  <c r="O344" i="20" s="1"/>
  <c r="M346" i="20"/>
  <c r="N346" i="20" s="1"/>
  <c r="O346" i="20" s="1"/>
  <c r="M347" i="20"/>
  <c r="N347" i="20" s="1"/>
  <c r="O347" i="20" s="1"/>
  <c r="M348" i="20"/>
  <c r="N348" i="20" s="1"/>
  <c r="O348" i="20" s="1"/>
  <c r="M349" i="20"/>
  <c r="N349" i="20" s="1"/>
  <c r="O349" i="20" s="1"/>
  <c r="M350" i="20"/>
  <c r="N350" i="20" s="1"/>
  <c r="O350" i="20" s="1"/>
  <c r="M351" i="20"/>
  <c r="N351" i="20" s="1"/>
  <c r="O351" i="20" s="1"/>
  <c r="M353" i="20"/>
  <c r="N353" i="20" s="1"/>
  <c r="O353" i="20" s="1"/>
  <c r="M354" i="20"/>
  <c r="N354" i="20" s="1"/>
  <c r="O354" i="20" s="1"/>
  <c r="M355" i="20"/>
  <c r="N355" i="20" s="1"/>
  <c r="O355" i="20" s="1"/>
  <c r="M356" i="20"/>
  <c r="N356" i="20" s="1"/>
  <c r="O356" i="20" s="1"/>
  <c r="M357" i="20"/>
  <c r="N357" i="20" s="1"/>
  <c r="O357" i="20" s="1"/>
  <c r="M358" i="20"/>
  <c r="N358" i="20" s="1"/>
  <c r="O358" i="20" s="1"/>
  <c r="M360" i="20"/>
  <c r="N360" i="20" s="1"/>
  <c r="O360" i="20" s="1"/>
  <c r="M361" i="20"/>
  <c r="N361" i="20" s="1"/>
  <c r="O361" i="20" s="1"/>
  <c r="M362" i="20"/>
  <c r="N362" i="20" s="1"/>
  <c r="O362" i="20" s="1"/>
  <c r="M363" i="20"/>
  <c r="N363" i="20" s="1"/>
  <c r="O363" i="20" s="1"/>
  <c r="M364" i="20"/>
  <c r="N364" i="20" s="1"/>
  <c r="O364" i="20" s="1"/>
  <c r="M365" i="20"/>
  <c r="N365" i="20" s="1"/>
  <c r="O365" i="20" s="1"/>
  <c r="O366" i="20" s="1"/>
  <c r="M367" i="20"/>
  <c r="N367" i="20" s="1"/>
  <c r="O367" i="20" s="1"/>
  <c r="M368" i="20"/>
  <c r="N368" i="20" s="1"/>
  <c r="O368" i="20" s="1"/>
  <c r="M369" i="20"/>
  <c r="N369" i="20" s="1"/>
  <c r="O369" i="20" s="1"/>
  <c r="M370" i="20"/>
  <c r="N370" i="20" s="1"/>
  <c r="O370" i="20" s="1"/>
  <c r="M371" i="20"/>
  <c r="N371" i="20" s="1"/>
  <c r="O371" i="20" s="1"/>
  <c r="M372" i="20"/>
  <c r="N372" i="20" s="1"/>
  <c r="O372" i="20" s="1"/>
  <c r="O373" i="20" s="1"/>
  <c r="M374" i="20"/>
  <c r="N374" i="20" s="1"/>
  <c r="O374" i="20" s="1"/>
  <c r="M375" i="20"/>
  <c r="N375" i="20" s="1"/>
  <c r="O375" i="20" s="1"/>
  <c r="M376" i="20"/>
  <c r="N376" i="20" s="1"/>
  <c r="O376" i="20" s="1"/>
  <c r="M377" i="20"/>
  <c r="N377" i="20" s="1"/>
  <c r="O377" i="20" s="1"/>
  <c r="M378" i="20"/>
  <c r="N378" i="20" s="1"/>
  <c r="O378" i="20" s="1"/>
  <c r="M379" i="20"/>
  <c r="N379" i="20" s="1"/>
  <c r="O379" i="20" s="1"/>
  <c r="O380" i="20" s="1"/>
  <c r="M381" i="20"/>
  <c r="N381" i="20" s="1"/>
  <c r="O381" i="20" s="1"/>
  <c r="M382" i="20"/>
  <c r="N382" i="20" s="1"/>
  <c r="O382" i="20" s="1"/>
  <c r="M383" i="20"/>
  <c r="N383" i="20" s="1"/>
  <c r="O383" i="20" s="1"/>
  <c r="M384" i="20"/>
  <c r="N384" i="20" s="1"/>
  <c r="O384" i="20" s="1"/>
  <c r="M385" i="20"/>
  <c r="N385" i="20" s="1"/>
  <c r="O385" i="20" s="1"/>
  <c r="M386" i="20"/>
  <c r="N386" i="20" s="1"/>
  <c r="O386" i="20" s="1"/>
  <c r="O387" i="20" s="1"/>
  <c r="M388" i="20"/>
  <c r="N388" i="20" s="1"/>
  <c r="O388" i="20" s="1"/>
  <c r="M389" i="20"/>
  <c r="N389" i="20" s="1"/>
  <c r="O389" i="20" s="1"/>
  <c r="M390" i="20"/>
  <c r="N390" i="20" s="1"/>
  <c r="O390" i="20" s="1"/>
  <c r="M391" i="20"/>
  <c r="N391" i="20" s="1"/>
  <c r="O391" i="20" s="1"/>
  <c r="M392" i="20"/>
  <c r="N392" i="20" s="1"/>
  <c r="O392" i="20" s="1"/>
  <c r="M393" i="20"/>
  <c r="N393" i="20" s="1"/>
  <c r="O393" i="20" s="1"/>
  <c r="M395" i="20"/>
  <c r="N395" i="20" s="1"/>
  <c r="O395" i="20" s="1"/>
  <c r="M396" i="20"/>
  <c r="N396" i="20" s="1"/>
  <c r="O396" i="20" s="1"/>
  <c r="M397" i="20"/>
  <c r="N397" i="20" s="1"/>
  <c r="O397" i="20" s="1"/>
  <c r="M398" i="20"/>
  <c r="N398" i="20" s="1"/>
  <c r="O398" i="20" s="1"/>
  <c r="M399" i="20"/>
  <c r="N399" i="20" s="1"/>
  <c r="O399" i="20" s="1"/>
  <c r="M400" i="20"/>
  <c r="N400" i="20" s="1"/>
  <c r="O400" i="20" s="1"/>
  <c r="M402" i="20"/>
  <c r="N402" i="20" s="1"/>
  <c r="O402" i="20" s="1"/>
  <c r="M403" i="20"/>
  <c r="N403" i="20" s="1"/>
  <c r="O403" i="20" s="1"/>
  <c r="M404" i="20"/>
  <c r="N404" i="20" s="1"/>
  <c r="O404" i="20" s="1"/>
  <c r="M405" i="20"/>
  <c r="N405" i="20" s="1"/>
  <c r="O405" i="20" s="1"/>
  <c r="M406" i="20"/>
  <c r="N406" i="20" s="1"/>
  <c r="O406" i="20" s="1"/>
  <c r="M408" i="20"/>
  <c r="N408" i="20" s="1"/>
  <c r="O408" i="20" s="1"/>
  <c r="M409" i="20"/>
  <c r="N409" i="20" s="1"/>
  <c r="O409" i="20" s="1"/>
  <c r="M410" i="20"/>
  <c r="N410" i="20" s="1"/>
  <c r="O410" i="20" s="1"/>
  <c r="M411" i="20"/>
  <c r="N411" i="20" s="1"/>
  <c r="O411" i="20" s="1"/>
  <c r="M412" i="20"/>
  <c r="N412" i="20" s="1"/>
  <c r="O412" i="20" s="1"/>
  <c r="O413" i="20" s="1"/>
  <c r="M414" i="20"/>
  <c r="N414" i="20" s="1"/>
  <c r="O414" i="20" s="1"/>
  <c r="M415" i="20"/>
  <c r="N415" i="20" s="1"/>
  <c r="O415" i="20" s="1"/>
  <c r="M416" i="20"/>
  <c r="N416" i="20" s="1"/>
  <c r="O416" i="20" s="1"/>
  <c r="M417" i="20"/>
  <c r="N417" i="20" s="1"/>
  <c r="O417" i="20" s="1"/>
  <c r="M418" i="20"/>
  <c r="N418" i="20" s="1"/>
  <c r="O418" i="20" s="1"/>
  <c r="M420" i="20"/>
  <c r="N420" i="20" s="1"/>
  <c r="O420" i="20" s="1"/>
  <c r="M421" i="20"/>
  <c r="N421" i="20" s="1"/>
  <c r="O421" i="20" s="1"/>
  <c r="M422" i="20"/>
  <c r="N422" i="20" s="1"/>
  <c r="O422" i="20" s="1"/>
  <c r="M423" i="20"/>
  <c r="N423" i="20" s="1"/>
  <c r="O423" i="20" s="1"/>
  <c r="M424" i="20"/>
  <c r="N424" i="20" s="1"/>
  <c r="O424" i="20" s="1"/>
  <c r="M426" i="20"/>
  <c r="N426" i="20" s="1"/>
  <c r="O426" i="20" s="1"/>
  <c r="M427" i="20"/>
  <c r="M428" i="20"/>
  <c r="N428" i="20" s="1"/>
  <c r="O428" i="20" s="1"/>
  <c r="M429" i="20"/>
  <c r="N429" i="20" s="1"/>
  <c r="O429" i="20" s="1"/>
  <c r="M430" i="20"/>
  <c r="N430" i="20" s="1"/>
  <c r="O430" i="20" s="1"/>
  <c r="M431" i="20"/>
  <c r="N431" i="20" s="1"/>
  <c r="O431" i="20" s="1"/>
  <c r="M432" i="20"/>
  <c r="N432" i="20" s="1"/>
  <c r="O432" i="20" s="1"/>
  <c r="M434" i="20"/>
  <c r="N434" i="20" s="1"/>
  <c r="O434" i="20" s="1"/>
  <c r="M435" i="20"/>
  <c r="N435" i="20" s="1"/>
  <c r="O435" i="20" s="1"/>
  <c r="M436" i="20"/>
  <c r="N436" i="20" s="1"/>
  <c r="O436" i="20" s="1"/>
  <c r="M438" i="20"/>
  <c r="N438" i="20" s="1"/>
  <c r="O438" i="20" s="1"/>
  <c r="M440" i="20"/>
  <c r="N440" i="20" s="1"/>
  <c r="O440" i="20" s="1"/>
  <c r="M441" i="20"/>
  <c r="N441" i="20" s="1"/>
  <c r="O441" i="20" s="1"/>
  <c r="M442" i="20"/>
  <c r="N442" i="20" s="1"/>
  <c r="O442" i="20" s="1"/>
  <c r="M443" i="20"/>
  <c r="N443" i="20" s="1"/>
  <c r="O443" i="20" s="1"/>
  <c r="M444" i="20"/>
  <c r="N444" i="20" s="1"/>
  <c r="O444" i="20" s="1"/>
  <c r="M446" i="20"/>
  <c r="N446" i="20" s="1"/>
  <c r="O446" i="20" s="1"/>
  <c r="M447" i="20"/>
  <c r="N447" i="20" s="1"/>
  <c r="O447" i="20" s="1"/>
  <c r="M448" i="20"/>
  <c r="N448" i="20" s="1"/>
  <c r="O448" i="20" s="1"/>
  <c r="M449" i="20"/>
  <c r="N449" i="20" s="1"/>
  <c r="O449" i="20" s="1"/>
  <c r="M450" i="20"/>
  <c r="N450" i="20" s="1"/>
  <c r="O450" i="20" s="1"/>
  <c r="M452" i="20"/>
  <c r="N452" i="20" s="1"/>
  <c r="O452" i="20" s="1"/>
  <c r="M453" i="20"/>
  <c r="N453" i="20" s="1"/>
  <c r="O453" i="20" s="1"/>
  <c r="M454" i="20"/>
  <c r="N454" i="20" s="1"/>
  <c r="O454" i="20" s="1"/>
  <c r="M455" i="20"/>
  <c r="N455" i="20" s="1"/>
  <c r="O455" i="20" s="1"/>
  <c r="M456" i="20"/>
  <c r="N456" i="20" s="1"/>
  <c r="O456" i="20" s="1"/>
  <c r="M458" i="20"/>
  <c r="N458" i="20" s="1"/>
  <c r="O458" i="20" s="1"/>
  <c r="M459" i="20"/>
  <c r="N459" i="20" s="1"/>
  <c r="O459" i="20" s="1"/>
  <c r="M460" i="20"/>
  <c r="N460" i="20" s="1"/>
  <c r="O460" i="20" s="1"/>
  <c r="M461" i="20"/>
  <c r="N461" i="20" s="1"/>
  <c r="O461" i="20" s="1"/>
  <c r="M463" i="20"/>
  <c r="N463" i="20" s="1"/>
  <c r="O463" i="20" s="1"/>
  <c r="M465" i="20"/>
  <c r="N465" i="20" s="1"/>
  <c r="O465" i="20" s="1"/>
  <c r="M466" i="20"/>
  <c r="N466" i="20" s="1"/>
  <c r="O466" i="20" s="1"/>
  <c r="M467" i="20"/>
  <c r="N467" i="20" s="1"/>
  <c r="O467" i="20" s="1"/>
  <c r="M468" i="20"/>
  <c r="N468" i="20" s="1"/>
  <c r="O468" i="20" s="1"/>
  <c r="M469" i="20"/>
  <c r="N469" i="20" s="1"/>
  <c r="O469" i="20" s="1"/>
  <c r="O470" i="20" s="1"/>
  <c r="M471" i="20"/>
  <c r="N471" i="20" s="1"/>
  <c r="O471" i="20" s="1"/>
  <c r="M472" i="20"/>
  <c r="N472" i="20" s="1"/>
  <c r="O472" i="20" s="1"/>
  <c r="M473" i="20"/>
  <c r="N473" i="20" s="1"/>
  <c r="O473" i="20" s="1"/>
  <c r="M474" i="20"/>
  <c r="N474" i="20" s="1"/>
  <c r="O474" i="20" s="1"/>
  <c r="M475" i="20"/>
  <c r="N475" i="20" s="1"/>
  <c r="O475" i="20" s="1"/>
  <c r="M477" i="20"/>
  <c r="N477" i="20" s="1"/>
  <c r="O477" i="20" s="1"/>
  <c r="M478" i="20"/>
  <c r="N478" i="20" s="1"/>
  <c r="O478" i="20" s="1"/>
  <c r="M479" i="20"/>
  <c r="N479" i="20" s="1"/>
  <c r="O479" i="20" s="1"/>
  <c r="M480" i="20"/>
  <c r="N480" i="20" s="1"/>
  <c r="O480" i="20" s="1"/>
  <c r="M481" i="20"/>
  <c r="N481" i="20" s="1"/>
  <c r="O481" i="20" s="1"/>
  <c r="O482" i="20" s="1"/>
  <c r="M483" i="20"/>
  <c r="N483" i="20" s="1"/>
  <c r="O483" i="20" s="1"/>
  <c r="M484" i="20"/>
  <c r="N484" i="20" s="1"/>
  <c r="O484" i="20" s="1"/>
  <c r="M485" i="20"/>
  <c r="N485" i="20" s="1"/>
  <c r="O485" i="20" s="1"/>
  <c r="M2" i="20"/>
  <c r="N2" i="20" s="1"/>
  <c r="O2" i="20" s="1"/>
  <c r="M3" i="20"/>
  <c r="N3" i="20" s="1"/>
  <c r="O3" i="20" s="1"/>
  <c r="M4" i="20"/>
  <c r="N4" i="20" s="1"/>
  <c r="O4" i="20" s="1"/>
  <c r="M5" i="20"/>
  <c r="N5" i="20" s="1"/>
  <c r="O5" i="20" s="1"/>
  <c r="M7" i="20"/>
  <c r="N7" i="20" s="1"/>
  <c r="O7" i="20" s="1"/>
  <c r="M8" i="20"/>
  <c r="N8" i="20" s="1"/>
  <c r="O8" i="20" s="1"/>
  <c r="M9" i="20"/>
  <c r="N9" i="20" s="1"/>
  <c r="O9" i="20" s="1"/>
  <c r="M10" i="20"/>
  <c r="N10" i="20" s="1"/>
  <c r="O10" i="20" s="1"/>
  <c r="M11" i="20"/>
  <c r="N11" i="20" s="1"/>
  <c r="O11" i="20" s="1"/>
  <c r="M13" i="20"/>
  <c r="N13" i="20" s="1"/>
  <c r="O13" i="20" s="1"/>
  <c r="M14" i="20"/>
  <c r="N14" i="20" s="1"/>
  <c r="O14" i="20" s="1"/>
  <c r="M15" i="20"/>
  <c r="N15" i="20" s="1"/>
  <c r="O15" i="20" s="1"/>
  <c r="M16" i="20"/>
  <c r="N16" i="20" s="1"/>
  <c r="O16" i="20" s="1"/>
  <c r="M17" i="20"/>
  <c r="N17" i="20" s="1"/>
  <c r="O17" i="20" s="1"/>
  <c r="M19" i="20"/>
  <c r="N19" i="20" s="1"/>
  <c r="O19" i="20" s="1"/>
  <c r="M20" i="20"/>
  <c r="N20" i="20" s="1"/>
  <c r="O20" i="20" s="1"/>
  <c r="M21" i="20"/>
  <c r="N21" i="20" s="1"/>
  <c r="O21" i="20" s="1"/>
  <c r="M22" i="20"/>
  <c r="N22" i="20" s="1"/>
  <c r="O22" i="20" s="1"/>
  <c r="M23" i="20"/>
  <c r="N23" i="20" s="1"/>
  <c r="O23" i="20" s="1"/>
  <c r="M25" i="20"/>
  <c r="N25" i="20" s="1"/>
  <c r="O25" i="20" s="1"/>
  <c r="M26" i="20"/>
  <c r="N26" i="20" s="1"/>
  <c r="O26" i="20" s="1"/>
  <c r="M27" i="20"/>
  <c r="N27" i="20" s="1"/>
  <c r="O27" i="20" s="1"/>
  <c r="M28" i="20"/>
  <c r="N28" i="20" s="1"/>
  <c r="O28" i="20" s="1"/>
  <c r="M29" i="20"/>
  <c r="N29" i="20" s="1"/>
  <c r="O29" i="20" s="1"/>
  <c r="M31" i="20"/>
  <c r="N31" i="20" s="1"/>
  <c r="O31" i="20" s="1"/>
  <c r="M32" i="20"/>
  <c r="N32" i="20" s="1"/>
  <c r="O32" i="20" s="1"/>
  <c r="M33" i="20"/>
  <c r="N33" i="20" s="1"/>
  <c r="O33" i="20" s="1"/>
  <c r="M34" i="20"/>
  <c r="N34" i="20" s="1"/>
  <c r="O34" i="20" s="1"/>
  <c r="M35" i="20"/>
  <c r="N35" i="20" s="1"/>
  <c r="O35" i="20" s="1"/>
  <c r="M37" i="20"/>
  <c r="N37" i="20" s="1"/>
  <c r="O37" i="20" s="1"/>
  <c r="M38" i="20"/>
  <c r="N38" i="20" s="1"/>
  <c r="O38" i="20" s="1"/>
  <c r="M39" i="20"/>
  <c r="N39" i="20" s="1"/>
  <c r="O39" i="20" s="1"/>
  <c r="M40" i="20"/>
  <c r="N40" i="20" s="1"/>
  <c r="O40" i="20" s="1"/>
  <c r="M41" i="20"/>
  <c r="N41" i="20" s="1"/>
  <c r="O41" i="20" s="1"/>
  <c r="M43" i="20"/>
  <c r="N43" i="20" s="1"/>
  <c r="O43" i="20" s="1"/>
  <c r="M44" i="20"/>
  <c r="N44" i="20" s="1"/>
  <c r="O44" i="20" s="1"/>
  <c r="M45" i="20"/>
  <c r="N45" i="20" s="1"/>
  <c r="O45" i="20" s="1"/>
  <c r="M46" i="20"/>
  <c r="N46" i="20" s="1"/>
  <c r="O46" i="20" s="1"/>
  <c r="M47" i="20"/>
  <c r="N47" i="20" s="1"/>
  <c r="O47" i="20" s="1"/>
  <c r="M49" i="20"/>
  <c r="N49" i="20" s="1"/>
  <c r="O49" i="20" s="1"/>
  <c r="M50" i="20"/>
  <c r="N50" i="20" s="1"/>
  <c r="O50" i="20" s="1"/>
  <c r="M51" i="20"/>
  <c r="N51" i="20" s="1"/>
  <c r="O51" i="20" s="1"/>
  <c r="M52" i="20"/>
  <c r="N52" i="20" s="1"/>
  <c r="O52" i="20" s="1"/>
  <c r="M53" i="20"/>
  <c r="N53" i="20" s="1"/>
  <c r="O53" i="20" s="1"/>
  <c r="M55" i="20"/>
  <c r="N55" i="20" s="1"/>
  <c r="O55" i="20" s="1"/>
  <c r="M56" i="20"/>
  <c r="N56" i="20" s="1"/>
  <c r="O56" i="20" s="1"/>
  <c r="M57" i="20"/>
  <c r="N57" i="20" s="1"/>
  <c r="O57" i="20" s="1"/>
  <c r="M58" i="20"/>
  <c r="N58" i="20" s="1"/>
  <c r="O58" i="20" s="1"/>
  <c r="M59" i="20"/>
  <c r="N59" i="20" s="1"/>
  <c r="O59" i="20" s="1"/>
  <c r="M61" i="20"/>
  <c r="N61" i="20" s="1"/>
  <c r="O61" i="20" s="1"/>
  <c r="M62" i="20"/>
  <c r="N62" i="20" s="1"/>
  <c r="O62" i="20" s="1"/>
  <c r="M63" i="20"/>
  <c r="N63" i="20" s="1"/>
  <c r="O63" i="20" s="1"/>
  <c r="M64" i="20"/>
  <c r="N64" i="20" s="1"/>
  <c r="O64" i="20" s="1"/>
  <c r="M65" i="20"/>
  <c r="N65" i="20" s="1"/>
  <c r="O65" i="20" s="1"/>
  <c r="O464" i="20" l="1"/>
  <c r="O476" i="20"/>
  <c r="O439" i="20"/>
  <c r="O457" i="20"/>
  <c r="O359" i="20"/>
  <c r="O445" i="20"/>
  <c r="O451" i="20"/>
  <c r="O394" i="20"/>
  <c r="O433" i="20"/>
  <c r="O419" i="20"/>
  <c r="O425" i="20"/>
  <c r="O401" i="20"/>
  <c r="O352" i="20"/>
  <c r="O407" i="20"/>
  <c r="O332" i="20"/>
  <c r="O308" i="20"/>
  <c r="O320" i="20"/>
  <c r="O326" i="20"/>
  <c r="O338" i="20"/>
  <c r="O302" i="20"/>
  <c r="O278" i="20"/>
  <c r="O213" i="20"/>
  <c r="O296" i="20"/>
  <c r="O24" i="20"/>
  <c r="O290" i="20"/>
  <c r="O219" i="20"/>
  <c r="O284" i="20"/>
  <c r="O273" i="20"/>
  <c r="O225" i="20"/>
  <c r="O201" i="20"/>
  <c r="O189" i="20"/>
  <c r="O183" i="20"/>
  <c r="O159" i="20"/>
  <c r="O135" i="20"/>
  <c r="O129" i="20"/>
  <c r="O123" i="20"/>
  <c r="O91" i="20"/>
  <c r="O103" i="20"/>
  <c r="O42" i="20"/>
  <c r="O84" i="20"/>
  <c r="O54" i="20"/>
  <c r="O36" i="20"/>
  <c r="O48" i="20"/>
  <c r="O30" i="20"/>
  <c r="O18" i="20"/>
  <c r="O6" i="20"/>
  <c r="O12"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Egoitz Tamayo Garcia</author>
  </authors>
  <commentList>
    <comment ref="O1" authorId="0" shapeId="0" xr:uid="{F5B20FD6-5DC0-44AD-800B-8D101CF1E509}">
      <text>
        <r>
          <rPr>
            <sz val="9"/>
            <color indexed="81"/>
            <rFont val="Tahoma"/>
            <family val="2"/>
          </rPr>
          <t>Para el cálculo del Índice de Exposición de Grupo, únicamente se tienen en cuenta los IE de los agentes químicos con resultados superiores al Límite de Cuantificación, para la técnica analítica.</t>
        </r>
      </text>
    </comment>
    <comment ref="P1" authorId="0" shapeId="0" xr:uid="{51E432AE-1DA4-4EDE-B896-3584DFEAE7B4}">
      <text>
        <r>
          <rPr>
            <b/>
            <u/>
            <sz val="9"/>
            <color indexed="81"/>
            <rFont val="Tahoma"/>
            <family val="2"/>
          </rPr>
          <t>NO CANCERÍGENOS:</t>
        </r>
        <r>
          <rPr>
            <sz val="9"/>
            <color indexed="81"/>
            <rFont val="Tahoma"/>
            <family val="2"/>
          </rPr>
          <t xml:space="preserve">
&lt;LC: LC
</t>
        </r>
        <r>
          <rPr>
            <b/>
            <u/>
            <sz val="9"/>
            <color indexed="81"/>
            <rFont val="Tahoma"/>
            <family val="2"/>
          </rPr>
          <t>CANCERÍGENOS:</t>
        </r>
        <r>
          <rPr>
            <sz val="9"/>
            <color indexed="81"/>
            <rFont val="Tahoma"/>
            <family val="2"/>
          </rPr>
          <t xml:space="preserve">
CRITERIO NORMA UNE 689:2019.
&lt;LC: LC
CRITERIO TÉCNICO (con información del laboratorio sobre LDs)
&lt;LC; &gt;LD; DETECTADO: Estimación del laboratorio.
&lt;LC; &lt;LD; NO DETECTADO: LD
Para la Sílice Cristalina Repsirable (SCR); CRITERIO DEL INSTITUTO NACIONAL DE SILICOSIS.
Se suma el resultado de ambas fases cristalinas (cuarzo y cristobalita)
&lt;LC; &gt;LD; DETECTADO: (LC+LD)/2
&lt;LD; NO DETECTADO: 0,5 LD</t>
        </r>
      </text>
    </comment>
    <comment ref="E426" authorId="0" shapeId="0" xr:uid="{0D57505A-4EBA-4FDB-93C2-D88EBCEC6FB8}">
      <text>
        <r>
          <rPr>
            <sz val="9"/>
            <color indexed="81"/>
            <rFont val="Tahoma"/>
            <family val="2"/>
          </rPr>
          <t xml:space="preserve">Fluidos metalúrgicos (MWF), fluidos de remoción de metales, fluidos de mecanizado, aceites minerales, fluidos puros, fluidos solubles, fluidos sintéticos y fluidos semisintéticos.
El peso "total" permite una estimación del "total" de partículas de aerosol recolectadas, incluido el polvo, las partículas metálicas en el aire, etc.
</t>
        </r>
      </text>
    </comment>
    <comment ref="E427" authorId="0" shapeId="0" xr:uid="{0154A31A-4197-4B4C-A6D1-9C7FCDAF0212}">
      <text>
        <r>
          <rPr>
            <sz val="9"/>
            <color indexed="81"/>
            <rFont val="Tahoma"/>
            <family val="2"/>
          </rPr>
          <t>Fluidos metalúrgicos (MWF), fluidos de remoción de metales, fluidos de mecanizado, aceites minerales, fluidos puros, fluidos solubles, fluidos sintéticos y fluidos semisintéticos.
La extracción, permite una estimación del fluido metalúrgico recolectado "total" soluble en los disolventes del método.
En España el VLA aplicado a la mezcla está como “Aceite mineral refinado, nieblas”.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Egoitz Tamayo Garcia</author>
  </authors>
  <commentList>
    <comment ref="P2" authorId="0" shapeId="0" xr:uid="{E2A43BEE-0894-4126-9512-D8DDA1FC12D1}">
      <text>
        <r>
          <rPr>
            <sz val="9"/>
            <color indexed="81"/>
            <rFont val="Tahoma"/>
            <family val="2"/>
          </rPr>
          <t>La evaluación del tipo de exposición de acuerdo a la Norma, se realiza partiendo del último dato con resultado NO CONFORME, y una vez adoptadas las medidas correctoras posibles.</t>
        </r>
      </text>
    </comment>
    <comment ref="T2" authorId="0" shapeId="0" xr:uid="{9216D1D6-384B-4C96-B242-C7C3B04294F6}">
      <text>
        <r>
          <rPr>
            <sz val="9"/>
            <color indexed="81"/>
            <rFont val="Tahoma"/>
            <family val="2"/>
          </rPr>
          <t xml:space="preserve">Si los resultados no se ajustan a una distribución normal o logaritmo-normal, el calculador no puede evaluar la exposición (situación </t>
        </r>
        <r>
          <rPr>
            <b/>
            <sz val="9"/>
            <color indexed="81"/>
            <rFont val="Tahoma"/>
            <family val="2"/>
          </rPr>
          <t>NO EVALUABLE</t>
        </r>
        <r>
          <rPr>
            <sz val="9"/>
            <color indexed="81"/>
            <rFont val="Tahoma"/>
            <family val="2"/>
          </rPr>
          <t xml:space="preserve">). Esto puede ser debido a que los GES estén mal constituidos o a la inclusión de resultados anómalos.
Las situaciones con resultados de Exposición Diaria (ED) o Exposición de Corta Duración (EC) o Índices de Exposición (IE) inferiores al LOQ que requieran la aplicación del test estadístico para evaluar la conformidad, necesitan un mínimo de 3 resultados superiores al LOQ.
</t>
        </r>
      </text>
    </comment>
    <comment ref="E123" authorId="0" shapeId="0" xr:uid="{CA6FF23F-9579-49E3-905E-0EA55E322FBF}">
      <text>
        <r>
          <rPr>
            <sz val="9"/>
            <color indexed="81"/>
            <rFont val="Tahoma"/>
            <family val="2"/>
          </rPr>
          <t xml:space="preserve">Incidencia en laboratorio. No ha podido realizarse ensayo.
</t>
        </r>
      </text>
    </comment>
  </commentList>
</comments>
</file>

<file path=xl/sharedStrings.xml><?xml version="1.0" encoding="utf-8"?>
<sst xmlns="http://schemas.openxmlformats.org/spreadsheetml/2006/main" count="5485" uniqueCount="236">
  <si>
    <t>PUESTO</t>
  </si>
  <si>
    <t>VLA-ED
(mg/m3)</t>
  </si>
  <si>
    <t>CONCENTRACIÓN
(mg/m3)</t>
  </si>
  <si>
    <t>FRACCIÓN
(Inh/Resp)</t>
  </si>
  <si>
    <t>ÍNDICE 
EXPOSICIÓN
(IED)</t>
  </si>
  <si>
    <t>VOLUMEN (l)</t>
  </si>
  <si>
    <t>CAUDAL
(L/min)</t>
  </si>
  <si>
    <t>TPO
(min)</t>
  </si>
  <si>
    <r>
      <t>PESO 
(µ</t>
    </r>
    <r>
      <rPr>
        <b/>
        <sz val="8.5"/>
        <rFont val="Arial Narrow"/>
        <family val="2"/>
      </rPr>
      <t>g)</t>
    </r>
  </si>
  <si>
    <t>TIPO DE EXPOSICIÓN</t>
  </si>
  <si>
    <t>MR</t>
  </si>
  <si>
    <t>ESTUDIO DE CONFORMIDAD UNE 689:2019</t>
  </si>
  <si>
    <t>OPERARIO</t>
  </si>
  <si>
    <t>FECHA</t>
  </si>
  <si>
    <t>INFORME</t>
  </si>
  <si>
    <t>Fecha</t>
  </si>
  <si>
    <r>
      <t>I</t>
    </r>
    <r>
      <rPr>
        <b/>
        <vertAlign val="subscript"/>
        <sz val="10"/>
        <rFont val="Arial Narrow"/>
        <family val="2"/>
      </rPr>
      <t>1</t>
    </r>
  </si>
  <si>
    <r>
      <t>I</t>
    </r>
    <r>
      <rPr>
        <b/>
        <vertAlign val="subscript"/>
        <sz val="10"/>
        <rFont val="Arial Narrow"/>
        <family val="2"/>
      </rPr>
      <t>2</t>
    </r>
  </si>
  <si>
    <r>
      <t>I</t>
    </r>
    <r>
      <rPr>
        <b/>
        <vertAlign val="subscript"/>
        <sz val="10"/>
        <rFont val="Arial Narrow"/>
        <family val="2"/>
      </rPr>
      <t>3</t>
    </r>
  </si>
  <si>
    <r>
      <t>I</t>
    </r>
    <r>
      <rPr>
        <b/>
        <vertAlign val="subscript"/>
        <sz val="10"/>
        <rFont val="Arial Narrow"/>
        <family val="2"/>
      </rPr>
      <t>4</t>
    </r>
  </si>
  <si>
    <r>
      <t>I</t>
    </r>
    <r>
      <rPr>
        <b/>
        <vertAlign val="subscript"/>
        <sz val="10"/>
        <rFont val="Arial Narrow"/>
        <family val="2"/>
      </rPr>
      <t>5</t>
    </r>
  </si>
  <si>
    <r>
      <t>I</t>
    </r>
    <r>
      <rPr>
        <b/>
        <vertAlign val="subscript"/>
        <sz val="10"/>
        <rFont val="Arial Narrow"/>
        <family val="2"/>
      </rPr>
      <t>6</t>
    </r>
  </si>
  <si>
    <t>CRITERIO ADOPTADO
(LC, LD)</t>
  </si>
  <si>
    <t>SECCIÓN</t>
  </si>
  <si>
    <r>
      <rPr>
        <b/>
        <sz val="10"/>
        <rFont val="Arial Narrow"/>
        <family val="2"/>
      </rPr>
      <t>ORIGEN</t>
    </r>
    <r>
      <rPr>
        <b/>
        <sz val="8"/>
        <rFont val="Arial Narrow"/>
        <family val="2"/>
      </rPr>
      <t xml:space="preserve">
PRODUCT. UTILIZADOS, PRODUCT. DE PROCESO, PRODUCT. DE DESCOMPOSICIÓN</t>
    </r>
  </si>
  <si>
    <t>AGENTE  QUÍMICO
(FORMA DEL AGENTE)</t>
  </si>
  <si>
    <t>TIPO DE AGENTE</t>
  </si>
  <si>
    <t>ACABADOS</t>
  </si>
  <si>
    <t>XABIER LARRAR</t>
  </si>
  <si>
    <t>Compuestos inorgánicos de manganeso, como Mn. Fracción inhalable</t>
  </si>
  <si>
    <t>Cromo. Compuestos inorgánicos de Cr (II) y de Cr (III) insolubles, como Cr</t>
  </si>
  <si>
    <t>Óxido de hierro (III) (polvo y humos), como Fe</t>
  </si>
  <si>
    <t>Metal</t>
  </si>
  <si>
    <t>Partículas (insolubles o poco solubles) no especificadas de otra forma. Fracción inhalable</t>
  </si>
  <si>
    <t>PNOC</t>
  </si>
  <si>
    <t>Inhalable</t>
  </si>
  <si>
    <t>Materia prima. Acero</t>
  </si>
  <si>
    <t>na</t>
  </si>
  <si>
    <t>SUMA METALES</t>
  </si>
  <si>
    <t>&lt;LC: LC</t>
  </si>
  <si>
    <t>&lt;LC; &gt;LD: Estimación laboratorio</t>
  </si>
  <si>
    <t>JOSE ANTONIO CABANILLO</t>
  </si>
  <si>
    <t>ENRIQUE MARZANA</t>
  </si>
  <si>
    <t>&lt;LC; &lt;LD: LD</t>
  </si>
  <si>
    <t>MIGUEL RODRIGUEZ</t>
  </si>
  <si>
    <t>CRISANTO ARNAIZ</t>
  </si>
  <si>
    <t>Sum Metales Inh</t>
  </si>
  <si>
    <t>PNOC Inh</t>
  </si>
  <si>
    <t>BLANCO. OPERADOR BULTMAN</t>
  </si>
  <si>
    <t>IÑIGO NEBREDA</t>
  </si>
  <si>
    <t>JUAN MARIA BRAVO</t>
  </si>
  <si>
    <t>FERNANDO LARRAÑAGA SODUPE</t>
  </si>
  <si>
    <t>MANUEL ALZAS</t>
  </si>
  <si>
    <t>TREN GRANDE LAMINACIÓN</t>
  </si>
  <si>
    <t>LUIS RAMON HERAS</t>
  </si>
  <si>
    <t>AYUDANTE DE SIERRA</t>
  </si>
  <si>
    <t>IÑAKI GURRUTXAGA</t>
  </si>
  <si>
    <t>IÑAKI ETXEBESTE</t>
  </si>
  <si>
    <t>JEFE DE PLACA</t>
  </si>
  <si>
    <t>ANGEL ALDAYA</t>
  </si>
  <si>
    <t>IÑAKI VILLAR</t>
  </si>
  <si>
    <t>OSCAR LUJAN</t>
  </si>
  <si>
    <t>White spirit (nafta de petróleo)</t>
  </si>
  <si>
    <t>VOC</t>
  </si>
  <si>
    <t>RUST KEEPER 922 (ADR)</t>
  </si>
  <si>
    <t>GUSTAVO DOSANTOS</t>
  </si>
  <si>
    <t>FRANCISCO JOSE CALVO</t>
  </si>
  <si>
    <t>JUAN BRAVO</t>
  </si>
  <si>
    <t>MARIA HORRILLO</t>
  </si>
  <si>
    <t>DANIEL ELSMAN</t>
  </si>
  <si>
    <t>Aceite mineral refinado, nieblas</t>
  </si>
  <si>
    <t>Aceite</t>
  </si>
  <si>
    <t>REPSOL IBERTEM 15</t>
  </si>
  <si>
    <t>CRISTINA GODOY</t>
  </si>
  <si>
    <t>20200519_HQ SIDENOR ACEROS ESPECIALES, S.L._2007-1629-115_1_E03</t>
  </si>
  <si>
    <t>20200723_HQ SIDENOR ACEROS ESPECIALES, S.L._2007-1629-115_1_E03</t>
  </si>
  <si>
    <t>20210525_HQ SIDENOR ACEROS ESPECIALES, S.L. (AZKOITIA)_2007-1629-115_1_E03</t>
  </si>
  <si>
    <t>20211028_HQ SIDENOR ACEROS ESPECIALES, S.L. AZKOITIA_2007-1629-115_1_E03</t>
  </si>
  <si>
    <t>JOSE ANTONIO MALDONADO</t>
  </si>
  <si>
    <t>JOSE ANGEL CARRILLO</t>
  </si>
  <si>
    <t>JUAN CARLOS ALTZELAI</t>
  </si>
  <si>
    <t>FRAN MURILLO</t>
  </si>
  <si>
    <t>TREN PEQUEÑO LAMINACIÓN</t>
  </si>
  <si>
    <t>ANGEL AMADO</t>
  </si>
  <si>
    <t>JOSE FELIX SOLANO</t>
  </si>
  <si>
    <t>PEDRO AGUIRREZABAL</t>
  </si>
  <si>
    <t>PEDRO LOPEZ</t>
  </si>
  <si>
    <t>IÑAKI SODUPE</t>
  </si>
  <si>
    <t>ALFONSO ESTALAYO</t>
  </si>
  <si>
    <t>XABIER KORTA</t>
  </si>
  <si>
    <t>TOMAS CASTAÑO</t>
  </si>
  <si>
    <t>LUIS HERA</t>
  </si>
  <si>
    <t>20211711_HQ SIDENOR ACEROS ESPECIALES, S.L.(AZKOITIA)_2007-1629-115_1_E03</t>
  </si>
  <si>
    <t>20220310_ HQ SIDENOR ACEROS ESPECIALES,S .L. AZKOITIA_ 2007-1629-115_1_E03</t>
  </si>
  <si>
    <t>20220516_ HQ SIDENOR ACEROS ESPECIALES (AZKOITIA)_ 2007-1629-518_1_E03</t>
  </si>
  <si>
    <t>JOSE ANTONIO BERECIARTUA</t>
  </si>
  <si>
    <t>ANDER LOPEZ</t>
  </si>
  <si>
    <t>KRISANTOS ARNAIZ</t>
  </si>
  <si>
    <t>SALVADOR MARTIN</t>
  </si>
  <si>
    <t>JUAN JOSE GUTIERREZ</t>
  </si>
  <si>
    <t>TRATAMIENTOS TÉRMICOS. OPERADOR EPR4</t>
  </si>
  <si>
    <t>CONTROL 1 + MI. EVACUADOR CIRCUFLUX 3.</t>
  </si>
  <si>
    <t>CONTROL 2. ENDEREZADOR DE LA BRONX</t>
  </si>
  <si>
    <t>CONTROL 1 + MI. MAQUINISTA CIRCUFLUX 3</t>
  </si>
  <si>
    <t>TRATAMIENTOS TÉRMICOS. OPERADOR EPR3</t>
  </si>
  <si>
    <t>CONTROL 2. RETOQUE LÍNEA CAMM.</t>
  </si>
  <si>
    <t>LLANTA. ALIMENTADOR WIRTH</t>
  </si>
  <si>
    <t>CONTROL 1 + MI. RETOCADOR CFX3.</t>
  </si>
  <si>
    <t>CONTROL 1 + MI. ENDEREZADORA EPR 5.1</t>
  </si>
  <si>
    <t>ACABADO BLANCO. PREPARACIÓN Y CHISPEO KIESERLING</t>
  </si>
  <si>
    <t>TRATAMIENTOS TÉRMICOS. HORNERO INDUCCIÓN</t>
  </si>
  <si>
    <t>TRATAMIENTOS TÉRMICOS. OPERADOR HBON2</t>
  </si>
  <si>
    <t>TRATAMIENTOS TÉRMICOS. HORNERO BONIFIADO 1</t>
  </si>
  <si>
    <t>TRATAMIENTOS TÉRMICOS. SIERRA PÉGAMO</t>
  </si>
  <si>
    <t>GRUISTA EVACUADOR TG</t>
  </si>
  <si>
    <t>LAMINADOR 2ª</t>
  </si>
  <si>
    <t>JEFE PLACA</t>
  </si>
  <si>
    <t>LAMINADOR 1ª</t>
  </si>
  <si>
    <t>CONTROL 2. EVACUACIÓN LÍNEA CAMM</t>
  </si>
  <si>
    <t>CONTROL 2. AYUDANTE CABINA LÍNEA CAMM</t>
  </si>
  <si>
    <t>CONTROL 2. CONTROLADOR US LÍNEA CAMM</t>
  </si>
  <si>
    <t>CONTROL 2. GRUISTA DE LA BRONX</t>
  </si>
  <si>
    <t>CONTROL 1 + MI. ENDEREZADORA EPR 5.2</t>
  </si>
  <si>
    <t>TREN LAMINACIÓN PEQUEÑO</t>
  </si>
  <si>
    <t>ACABADO BLANCO. OPERADOR BULTMAN</t>
  </si>
  <si>
    <t>CONTROL 1 + MI. ENDEREZADOR EPR 5.2</t>
  </si>
  <si>
    <t>CONTROL 1 + MI. ENDEREZADOR EPR 5.1</t>
  </si>
  <si>
    <t>CONTROL 2. AYUDANTE DE CABINA LÍNEA CAMM</t>
  </si>
  <si>
    <t>TRATAMIENTOS TÉRMICOS. HBON 2</t>
  </si>
  <si>
    <t>TRATAMIENTOS TÉRMICOS. SIERRA PEGAMO</t>
  </si>
  <si>
    <t>TRATAMIENTOS TÉRMICOS. HORNERO BONIFICADO 1</t>
  </si>
  <si>
    <t>CONTROL 1 + MI. GRUISTA LINEA CIRCOFLUX 3</t>
  </si>
  <si>
    <t>TRATAMIENTOS TÉRMICOS. HORNERO HEURTEY</t>
  </si>
  <si>
    <t>Juan Jose Conde</t>
  </si>
  <si>
    <t>Nazario Sanchez</t>
  </si>
  <si>
    <t>Juan Carlos Altzelai</t>
  </si>
  <si>
    <t>Yolanda Amarzana</t>
  </si>
  <si>
    <t>Asier Ormaetxea</t>
  </si>
  <si>
    <t>Garbiñe Larrinaga</t>
  </si>
  <si>
    <t>Pedro Aguirrezabal</t>
  </si>
  <si>
    <t>20230628_HQ SIDENOR AZKOITIA_2007-1629-561_1_E03</t>
  </si>
  <si>
    <t>20230413_HQ ACABADOS SIDENOR AZKOITIA_2007-1629-561_1_E03</t>
  </si>
  <si>
    <t>Angel Amado</t>
  </si>
  <si>
    <t>Jose Miguel Carmazana</t>
  </si>
  <si>
    <t>Mikel Larrañaga</t>
  </si>
  <si>
    <t>Yeroham Rubio</t>
  </si>
  <si>
    <t>Iñaki Aramendi</t>
  </si>
  <si>
    <t>Imanol Etxezarreta</t>
  </si>
  <si>
    <t>OBSERVACIONES</t>
  </si>
  <si>
    <t>PRUEBA PRELIMINAR CONFORME</t>
  </si>
  <si>
    <r>
      <t>INFORMACIÓN DEL LABORATORIO: "</t>
    </r>
    <r>
      <rPr>
        <i/>
        <sz val="10"/>
        <rFont val="Arial Narrow"/>
        <family val="2"/>
      </rPr>
      <t>Se ha observado materia particulada despredida o no impactada que se ha analizado junto con la retenida en el filtro. Valor&gt;5 microgarmos, por encima del rango establecido según procedimiento interno</t>
    </r>
    <r>
      <rPr>
        <sz val="10"/>
        <rFont val="Arial Narrow"/>
        <family val="2"/>
      </rPr>
      <t>".
Teniendo en cuenta el comentario del laboratorio y que el resultado es inusualmente alto, en comparación con el resto de resultados para el puesto y sección; NO SE VALIDA EL RESULTADO.</t>
    </r>
  </si>
  <si>
    <t>Código recuperación</t>
  </si>
  <si>
    <t>ACTUACIONES PARA CONCLUIR LA EVALUACIÓN O CONTROL PERIÓDICO</t>
  </si>
  <si>
    <t>OBSERVACIONES  DE LA EVALUACIÓN; 
DEL ESTUDIO DE CONFORMIDAD</t>
  </si>
  <si>
    <t>OBSERVACIONES DE SEGURIDAD</t>
  </si>
  <si>
    <t>AGENTE /
 GRUPO AGENTES</t>
  </si>
  <si>
    <t>CONTROL 1. GRUISTA LÍNEA CFX1</t>
  </si>
  <si>
    <t>TRATAMIENTOS TÉRMICOS. HORNERO GUINEA 2</t>
  </si>
  <si>
    <t>20231020_HQ SIDENOR ACEROS ESPECIALES, S.L._2007-1629-115_1_E03</t>
  </si>
  <si>
    <t>ACABADO BLANCO. TORNEADO KIESERLIN</t>
  </si>
  <si>
    <t>LLANTA. OPERADOR SIERRA DISCO PEGAMO</t>
  </si>
  <si>
    <t>MANIPULADOR 2ª Y 3ª CAJA</t>
  </si>
  <si>
    <t>Javier Murillo</t>
  </si>
  <si>
    <t>Mikel Osinalde</t>
  </si>
  <si>
    <t>Jose Antonio Elorza</t>
  </si>
  <si>
    <t>Compuestos de níquel (como níquel).</t>
  </si>
  <si>
    <t>Níquel (VLA 18/01/2025)</t>
  </si>
  <si>
    <t>Plomo (VLA cambia en 2026)</t>
  </si>
  <si>
    <t xml:space="preserve">	Compuestos inorgánicos de plomo, como Pb</t>
  </si>
  <si>
    <t>LLANTA. OPERADOR DE LA ORBE</t>
  </si>
  <si>
    <t>BLANCO. TORNEADO KIESERLING</t>
  </si>
  <si>
    <t>AITOR ALKORTA</t>
  </si>
  <si>
    <t>JUAN CARLOS NUIN</t>
  </si>
  <si>
    <t>EGOITZ ZABALETA</t>
  </si>
  <si>
    <t>JUAN CARLOS MOTORI</t>
  </si>
  <si>
    <t>MANUEL SALINAS</t>
  </si>
  <si>
    <t>ISIDORO LARREA</t>
  </si>
  <si>
    <t>LLANTA. OPERADOR LUZURIAGA</t>
  </si>
  <si>
    <t>Faltan, un mínimo de 1 medición más, para concluir la prueba preliminar.</t>
  </si>
  <si>
    <t>Faltan 3 mediciones más y realizar la prueba estadística.</t>
  </si>
  <si>
    <t>JOSE ANTONIO ESTRELLA</t>
  </si>
  <si>
    <t>JOSE JAVIER MURILLO</t>
  </si>
  <si>
    <t>ANGEL ALDAIA</t>
  </si>
  <si>
    <t>JOSE MANUEL GOMEZ</t>
  </si>
  <si>
    <t>GRUISTA EVACUADOR</t>
  </si>
  <si>
    <t>JUAN LUIS ORMAZABAL</t>
  </si>
  <si>
    <t>MWF Totales</t>
  </si>
  <si>
    <t>MWF extractables</t>
  </si>
  <si>
    <t>COMPOUND E-3 / ISO-220</t>
  </si>
  <si>
    <t>(i)</t>
  </si>
  <si>
    <t>(i) Por incidencia en el laboratorio no ha sido posible realizar el ensayo.</t>
  </si>
  <si>
    <t>MWF totales</t>
  </si>
  <si>
    <t>NA</t>
  </si>
  <si>
    <t>Francisco de la Cruz Moreno</t>
  </si>
  <si>
    <t>Jaime Sierra</t>
  </si>
  <si>
    <t>Angel Alonso</t>
  </si>
  <si>
    <t>CONTROL 1 + MI. MAQUINISTA CIRCUFLUX 4</t>
  </si>
  <si>
    <t>CONTROL 1 + MI. MAQUINISTA CIRCUFLUX 5</t>
  </si>
  <si>
    <t>CONTROL 1 + MI. MAQUINISTA CIRCUFLUX 6</t>
  </si>
  <si>
    <t>CONTROL 1 + MI. MAQUINISTA CIRCUFLUX 7</t>
  </si>
  <si>
    <t>CONTROL 1 + MI. MAQUINISTA CIRCUFLUX 8</t>
  </si>
  <si>
    <t>Patxi Carrasco</t>
  </si>
  <si>
    <t>Diego Barquero</t>
  </si>
  <si>
    <t>Gotzon Arrieta</t>
  </si>
  <si>
    <t>Respirable</t>
  </si>
  <si>
    <t>Emisiones de motores diésel. Fracción respirable. Medido como carbono elemental</t>
  </si>
  <si>
    <t>Emisiones de motores diésel.</t>
  </si>
  <si>
    <t>Faltan 2 mediciones más y realizar la prueba estadística.</t>
  </si>
  <si>
    <t>LOGÍSTICA Y EXPEDICIONES</t>
  </si>
  <si>
    <t>Emisiones diésel</t>
  </si>
  <si>
    <t>20250708_HQ SIDENOR AZKOITIA_2007-1629-599_1_E03</t>
  </si>
  <si>
    <t>20240618_HQ SIDENOR AZKOITIA_2007-1629-584_1_E03</t>
  </si>
  <si>
    <t>20240927_HQ ACABADOS SIDENOR AZKOITIA_2007-1629-584_1_E03</t>
  </si>
  <si>
    <t>20241113_HQ SIDENOR AZKOITIA_2007-1629-584_1_E03</t>
  </si>
  <si>
    <t>CARRETILLERO Y CONDUCTOR LOGÍSTICA. (TREN GRANDE)</t>
  </si>
  <si>
    <t>CARRETILLERO Y CONDUCTOR LOGÍSTICA. (TREN PEQUEÑO)</t>
  </si>
  <si>
    <t>CARRETILLERO Y CONDUCTOR LOGÍSTICA (TREN GRANDE)</t>
  </si>
  <si>
    <t>Jose Antonio Maldonado</t>
  </si>
  <si>
    <t>Juan Carlos Luin</t>
  </si>
  <si>
    <t>Juan Jose Gutierrez</t>
  </si>
  <si>
    <t>Angel Hidalgo</t>
  </si>
  <si>
    <t>Francisco Murillo Rodriguez</t>
  </si>
  <si>
    <t>Juan Francisco Barquero</t>
  </si>
  <si>
    <t>20250724_HQ SIDENOR AZKOITIA_2007-1629-599_1_E03</t>
  </si>
  <si>
    <t>CONTROL 1 + MI. GRUISTA LINEA CIRCOFLUX 1</t>
  </si>
  <si>
    <t>Aitor Arrieta</t>
  </si>
  <si>
    <t>Francisco Carrasco</t>
  </si>
  <si>
    <t>David Gago</t>
  </si>
  <si>
    <t>Lukas Garmendia</t>
  </si>
  <si>
    <t>Roberto Andres</t>
  </si>
  <si>
    <t>Francisco Javier García</t>
  </si>
  <si>
    <t>Falta 1 medición más y realizar la prueba estadística.</t>
  </si>
  <si>
    <t>Faltan 2 mediciones más para concluir la prueba preliminar</t>
  </si>
  <si>
    <t>Falta 1 medición más para concluir la prueba preliminar</t>
  </si>
  <si>
    <t>Falta 1 medición más para la prueba estadística</t>
  </si>
  <si>
    <t>Faltan 2 mediciones más para la prueba estadística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</si>
</sst>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13" x14ac:knownFonts="1">
    <font>
      <sz val="10"/>
      <name val="Arial"/>
    </font>
    <font>
      <sz val="8"/>
      <name val="Arial"/>
      <family val="2"/>
    </font>
    <font>
      <b/>
      <sz val="10"/>
      <name val="Arial Narrow"/>
      <family val="2"/>
    </font>
    <font>
      <b/>
      <sz val="8.5"/>
      <name val="Arial Narrow"/>
      <family val="2"/>
    </font>
    <font>
      <sz val="10"/>
      <name val="Arial Narrow"/>
      <family val="2"/>
    </font>
    <font>
      <b/>
      <vertAlign val="subscript"/>
      <sz val="10"/>
      <name val="Arial Narrow"/>
      <family val="2"/>
    </font>
    <font>
      <sz val="10"/>
      <color theme="0" tint="-0.499984740745262"/>
      <name val="Arial Narrow"/>
      <family val="2"/>
    </font>
    <font>
      <b/>
      <sz val="8"/>
      <name val="Arial Narrow"/>
      <family val="2"/>
    </font>
    <font>
      <sz val="8"/>
      <name val="Arial"/>
      <family val="2"/>
    </font>
    <font>
      <i/>
      <sz val="10"/>
      <name val="Arial Narrow"/>
      <family val="2"/>
    </font>
    <font>
      <sz val="9"/>
      <color indexed="81"/>
      <name val="Tahoma"/>
      <family val="2"/>
    </font>
    <font>
      <b/>
      <sz val="9"/>
      <color indexed="81"/>
      <name val="Tahoma"/>
      <family val="2"/>
    </font>
    <font>
      <b/>
      <u/>
      <sz val="9"/>
      <color indexed="81"/>
      <name val="Tahoma"/>
      <family val="2"/>
    </font>
  </fonts>
  <fills count="13">
    <fill>
      <patternFill patternType="none"/>
    </fill>
    <fill>
      <patternFill patternType="gray125"/>
    </fill>
    <fill>
      <patternFill patternType="solid">
        <fgColor indexed="40"/>
        <bgColor indexed="64"/>
      </patternFill>
    </fill>
    <fill>
      <patternFill patternType="solid">
        <fgColor indexed="13"/>
        <bgColor indexed="64"/>
      </patternFill>
    </fill>
    <fill>
      <patternFill patternType="solid">
        <fgColor indexed="52"/>
        <bgColor indexed="64"/>
      </patternFill>
    </fill>
    <fill>
      <patternFill patternType="solid">
        <fgColor rgb="FFDDDDDD"/>
        <bgColor indexed="64"/>
      </patternFill>
    </fill>
    <fill>
      <patternFill patternType="solid">
        <fgColor rgb="FF00B050"/>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theme="6" tint="0.59999389629810485"/>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s>
  <cellStyleXfs count="1">
    <xf numFmtId="0" fontId="0" fillId="0" borderId="0"/>
  </cellStyleXfs>
  <cellXfs count="58">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0" borderId="0" xfId="0" applyFont="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0" fontId="4" fillId="0" borderId="1" xfId="0" applyFont="1" applyBorder="1"/>
    <xf numFmtId="0" fontId="4" fillId="0" borderId="1" xfId="0" applyFont="1" applyBorder="1" applyAlignment="1">
      <alignment wrapText="1"/>
    </xf>
    <xf numFmtId="0" fontId="4" fillId="0" borderId="0" xfId="0" applyFont="1"/>
    <xf numFmtId="0" fontId="2" fillId="4" borderId="1" xfId="0" applyFont="1" applyFill="1" applyBorder="1" applyAlignment="1">
      <alignment horizontal="center" vertical="center" wrapText="1"/>
    </xf>
    <xf numFmtId="165" fontId="4" fillId="0" borderId="1" xfId="0" applyNumberFormat="1" applyFont="1" applyBorder="1" applyAlignment="1">
      <alignment horizontal="left"/>
    </xf>
    <xf numFmtId="14" fontId="4" fillId="0" borderId="1" xfId="0" applyNumberFormat="1" applyFont="1" applyBorder="1" applyAlignment="1">
      <alignment horizontal="left"/>
    </xf>
    <xf numFmtId="0" fontId="2" fillId="6"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2" xfId="0" applyFont="1" applyBorder="1"/>
    <xf numFmtId="14" fontId="6" fillId="0" borderId="2" xfId="0" applyNumberFormat="1" applyFont="1" applyBorder="1"/>
    <xf numFmtId="165" fontId="4" fillId="0" borderId="2" xfId="0" applyNumberFormat="1" applyFont="1" applyBorder="1"/>
    <xf numFmtId="0" fontId="6" fillId="0" borderId="2" xfId="0" applyFont="1" applyBorder="1"/>
    <xf numFmtId="0" fontId="4" fillId="0" borderId="2" xfId="0" applyFont="1" applyBorder="1" applyAlignment="1">
      <alignment wrapText="1"/>
    </xf>
    <xf numFmtId="0" fontId="4" fillId="0" borderId="3" xfId="0" applyFont="1" applyBorder="1"/>
    <xf numFmtId="0" fontId="4" fillId="0" borderId="3" xfId="0" applyFont="1" applyBorder="1" applyAlignment="1">
      <alignment wrapText="1"/>
    </xf>
    <xf numFmtId="14" fontId="6" fillId="0" borderId="3" xfId="0" applyNumberFormat="1" applyFont="1" applyBorder="1"/>
    <xf numFmtId="0" fontId="6" fillId="0" borderId="3" xfId="0" applyFont="1" applyBorder="1"/>
    <xf numFmtId="0" fontId="4" fillId="5" borderId="1" xfId="0" applyFont="1" applyFill="1" applyBorder="1" applyAlignment="1">
      <alignment wrapText="1"/>
    </xf>
    <xf numFmtId="165" fontId="4" fillId="7" borderId="1" xfId="0" applyNumberFormat="1" applyFont="1" applyFill="1" applyBorder="1" applyAlignment="1">
      <alignment horizontal="left"/>
    </xf>
    <xf numFmtId="14" fontId="4" fillId="5" borderId="1" xfId="0" applyNumberFormat="1" applyFont="1" applyFill="1" applyBorder="1" applyAlignment="1">
      <alignment horizontal="left"/>
    </xf>
    <xf numFmtId="0" fontId="4" fillId="5" borderId="1" xfId="0" applyFont="1" applyFill="1" applyBorder="1" applyAlignment="1">
      <alignment horizontal="left"/>
    </xf>
    <xf numFmtId="0" fontId="4" fillId="5" borderId="1" xfId="0" applyFont="1" applyFill="1" applyBorder="1"/>
    <xf numFmtId="165" fontId="2" fillId="0" borderId="1" xfId="0" applyNumberFormat="1" applyFont="1" applyBorder="1" applyAlignment="1">
      <alignment horizontal="left"/>
    </xf>
    <xf numFmtId="165" fontId="2" fillId="7" borderId="1" xfId="0" applyNumberFormat="1" applyFont="1" applyFill="1" applyBorder="1" applyAlignment="1">
      <alignment horizontal="left"/>
    </xf>
    <xf numFmtId="0" fontId="4" fillId="0" borderId="0" xfId="0" applyFont="1" applyAlignment="1">
      <alignment wrapText="1"/>
    </xf>
    <xf numFmtId="14" fontId="6" fillId="0" borderId="0" xfId="0" applyNumberFormat="1" applyFont="1"/>
    <xf numFmtId="0" fontId="6" fillId="0" borderId="0" xfId="0" applyFont="1"/>
    <xf numFmtId="0" fontId="2" fillId="10" borderId="4" xfId="0" applyFont="1" applyFill="1" applyBorder="1" applyAlignment="1">
      <alignment horizontal="center" vertical="center"/>
    </xf>
    <xf numFmtId="0" fontId="2" fillId="10" borderId="4" xfId="0" applyFont="1" applyFill="1" applyBorder="1" applyAlignment="1">
      <alignment horizontal="center" vertical="center" wrapText="1"/>
    </xf>
    <xf numFmtId="0" fontId="2" fillId="8" borderId="4"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9" borderId="4" xfId="0" applyFont="1" applyFill="1" applyBorder="1" applyAlignment="1">
      <alignment horizontal="center" vertical="center" wrapText="1"/>
    </xf>
    <xf numFmtId="165" fontId="4" fillId="0" borderId="0" xfId="0" applyNumberFormat="1" applyFont="1"/>
    <xf numFmtId="0" fontId="4" fillId="6" borderId="0" xfId="0" applyFont="1" applyFill="1"/>
    <xf numFmtId="0" fontId="4" fillId="0" borderId="8" xfId="0" applyFont="1" applyBorder="1"/>
    <xf numFmtId="14" fontId="6" fillId="0" borderId="8" xfId="0" applyNumberFormat="1" applyFont="1" applyBorder="1"/>
    <xf numFmtId="0" fontId="6" fillId="0" borderId="8" xfId="0" applyFont="1" applyBorder="1"/>
    <xf numFmtId="0" fontId="4" fillId="6" borderId="2" xfId="0" applyFont="1" applyFill="1" applyBorder="1"/>
    <xf numFmtId="165" fontId="4" fillId="0" borderId="8" xfId="0" applyNumberFormat="1" applyFont="1" applyBorder="1"/>
    <xf numFmtId="0" fontId="4" fillId="6" borderId="0" xfId="0" applyFont="1" applyFill="1" applyAlignment="1">
      <alignment wrapText="1"/>
    </xf>
    <xf numFmtId="0" fontId="4" fillId="0" borderId="8" xfId="0" applyFont="1" applyBorder="1" applyAlignment="1">
      <alignment wrapText="1"/>
    </xf>
    <xf numFmtId="0" fontId="4" fillId="0" borderId="4" xfId="0" applyFont="1" applyBorder="1" applyAlignment="1">
      <alignment wrapText="1"/>
    </xf>
    <xf numFmtId="0" fontId="0" fillId="0" borderId="5" xfId="0" applyBorder="1" applyAlignment="1">
      <alignment wrapText="1"/>
    </xf>
    <xf numFmtId="0" fontId="2" fillId="8" borderId="6" xfId="0" applyFont="1" applyFill="1" applyBorder="1" applyAlignment="1">
      <alignment horizontal="center" wrapText="1"/>
    </xf>
    <xf numFmtId="0" fontId="2" fillId="8" borderId="7" xfId="0" applyFont="1" applyFill="1" applyBorder="1" applyAlignment="1">
      <alignment horizontal="center" wrapText="1"/>
    </xf>
    <xf numFmtId="0" fontId="0" fillId="8" borderId="7" xfId="0" applyFill="1" applyBorder="1" applyAlignment="1">
      <alignment horizontal="center" wrapText="1"/>
    </xf>
    <xf numFmtId="0" fontId="2" fillId="11" borderId="1" xfId="0" applyFont="1" applyFill="1" applyBorder="1" applyAlignment="1">
      <alignment horizontal="center" vertical="center" wrapText="1"/>
    </xf>
    <xf numFmtId="0" fontId="4" fillId="11" borderId="1" xfId="0" applyFont="1" applyFill="1" applyBorder="1" applyAlignment="1">
      <alignment horizontal="left"/>
    </xf>
    <xf numFmtId="0" fontId="2" fillId="12" borderId="1" xfId="0" applyFont="1" applyFill="1" applyBorder="1" applyAlignment="1">
      <alignment horizontal="center" vertical="center" wrapText="1"/>
    </xf>
    <xf numFmtId="164" fontId="4" fillId="12" borderId="1" xfId="0" applyNumberFormat="1" applyFont="1" applyFill="1" applyBorder="1" applyAlignment="1">
      <alignment horizontal="left"/>
    </xf>
    <xf numFmtId="0" fontId="4" fillId="12" borderId="1" xfId="0" applyFont="1" applyFill="1" applyBorder="1" applyAlignment="1">
      <alignment horizontal="left"/>
    </xf>
    <xf numFmtId="0" fontId="4" fillId="12" borderId="1" xfId="0" applyFont="1" applyFill="1" applyBorder="1"/>
  </cellXfs>
  <cellStyles count="1">
    <cellStyle name="Normal" xfId="0" builtinId="0"/>
  </cellStyles>
  <dxfs count="0"/>
  <tableStyles count="0" defaultTableStyle="TableStyleMedium2" defaultPivotStyle="PivotStyleLight16"/>
  <colors>
    <mruColors>
      <color rgb="FFDDDDD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15</xdr:col>
      <xdr:colOff>759481</xdr:colOff>
      <xdr:row>49</xdr:row>
      <xdr:rowOff>87653</xdr:rowOff>
    </xdr:to>
    <xdr:pic>
      <xdr:nvPicPr>
        <xdr:cNvPr id="2" name="Imagen 1">
          <a:extLst>
            <a:ext uri="{FF2B5EF4-FFF2-40B4-BE49-F238E27FC236}">
              <a16:creationId xmlns:a16="http://schemas.microsoft.com/office/drawing/2014/main" id="{6FC5C401-3C01-62F1-C1CE-6F6322D3C528}"/>
            </a:ext>
          </a:extLst>
        </xdr:cNvPr>
        <xdr:cNvPicPr>
          <a:picLocks noChangeAspect="1"/>
        </xdr:cNvPicPr>
      </xdr:nvPicPr>
      <xdr:blipFill>
        <a:blip xmlns:r="http://schemas.openxmlformats.org/officeDocument/2006/relationships" r:embed="rId1"/>
        <a:stretch>
          <a:fillRect/>
        </a:stretch>
      </xdr:blipFill>
      <xdr:spPr>
        <a:xfrm>
          <a:off x="762000" y="784412"/>
          <a:ext cx="11180952" cy="6990476"/>
        </a:xfrm>
        <a:prstGeom prst="rect">
          <a:avLst/>
        </a:prstGeom>
      </xdr:spPr>
    </xdr:pic>
    <xdr:clientData/>
  </xdr:twoCellAnchor>
  <xdr:twoCellAnchor editAs="oneCell">
    <xdr:from>
      <xdr:col>17</xdr:col>
      <xdr:colOff>56030</xdr:colOff>
      <xdr:row>19</xdr:row>
      <xdr:rowOff>22253</xdr:rowOff>
    </xdr:from>
    <xdr:to>
      <xdr:col>24</xdr:col>
      <xdr:colOff>526675</xdr:colOff>
      <xdr:row>44</xdr:row>
      <xdr:rowOff>114310</xdr:rowOff>
    </xdr:to>
    <xdr:pic>
      <xdr:nvPicPr>
        <xdr:cNvPr id="3" name="Imagen 2">
          <a:extLst>
            <a:ext uri="{FF2B5EF4-FFF2-40B4-BE49-F238E27FC236}">
              <a16:creationId xmlns:a16="http://schemas.microsoft.com/office/drawing/2014/main" id="{AFB848CD-C279-053D-2CEA-0B823AB016E4}"/>
            </a:ext>
          </a:extLst>
        </xdr:cNvPr>
        <xdr:cNvPicPr>
          <a:picLocks noChangeAspect="1"/>
        </xdr:cNvPicPr>
      </xdr:nvPicPr>
      <xdr:blipFill>
        <a:blip xmlns:r="http://schemas.openxmlformats.org/officeDocument/2006/relationships" r:embed="rId2"/>
        <a:stretch>
          <a:fillRect/>
        </a:stretch>
      </xdr:blipFill>
      <xdr:spPr>
        <a:xfrm>
          <a:off x="12763501" y="3003018"/>
          <a:ext cx="5804645" cy="401411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5B735-9680-48A8-97CC-7BA60F75A09D}">
  <sheetPr filterMode="1">
    <pageSetUpPr fitToPage="1"/>
  </sheetPr>
  <dimension ref="A1:R1000"/>
  <sheetViews>
    <sheetView tabSelected="1" zoomScaleNormal="100" workbookViewId="0">
      <pane ySplit="1" topLeftCell="A56" activePane="bottomLeft" state="frozen"/>
      <selection activeCell="B1" sqref="B1"/>
      <selection pane="bottomLeft" activeCell="E74" sqref="E74"/>
    </sheetView>
  </sheetViews>
  <sheetFormatPr baseColWidth="10" defaultColWidth="11.42578125" defaultRowHeight="12.75" x14ac:dyDescent="0.2"/>
  <cols>
    <col min="1" max="1" width="8.7109375" style="4" bestFit="1" customWidth="1"/>
    <col min="2" max="2" width="23.5703125" style="4" bestFit="1" customWidth="1"/>
    <col min="3" max="3" width="27.5703125" style="6" bestFit="1" customWidth="1"/>
    <col min="4" max="4" width="20.85546875" style="6" bestFit="1" customWidth="1"/>
    <col min="5" max="5" width="32.140625" style="7" customWidth="1"/>
    <col min="6" max="7" width="10.5703125" style="6" customWidth="1"/>
    <col min="8" max="8" width="23.28515625" style="6" customWidth="1"/>
    <col min="9" max="9" width="11.5703125" style="53" customWidth="1"/>
    <col min="10" max="10" width="6.42578125" style="4" customWidth="1"/>
    <col min="11" max="11" width="10.7109375" style="4" customWidth="1"/>
    <col min="12" max="12" width="6.42578125" style="4" customWidth="1"/>
    <col min="13" max="13" width="9.85546875" style="4" customWidth="1"/>
    <col min="14" max="14" width="15.28515625" style="57" customWidth="1"/>
    <col min="15" max="15" width="12.28515625" style="6" customWidth="1"/>
    <col min="16" max="16" width="24.140625" style="6" bestFit="1" customWidth="1"/>
    <col min="17" max="17" width="46.85546875" style="6" customWidth="1"/>
    <col min="18" max="18" width="57" style="6" customWidth="1"/>
    <col min="19" max="19" width="29" style="8" bestFit="1" customWidth="1"/>
    <col min="20" max="16384" width="11.42578125" style="8"/>
  </cols>
  <sheetData>
    <row r="1" spans="1:18" s="3" customFormat="1" ht="50.25" customHeight="1" x14ac:dyDescent="0.2">
      <c r="A1" s="1" t="s">
        <v>13</v>
      </c>
      <c r="B1" s="1" t="s">
        <v>23</v>
      </c>
      <c r="C1" s="1" t="s">
        <v>0</v>
      </c>
      <c r="D1" s="1" t="s">
        <v>12</v>
      </c>
      <c r="E1" s="1" t="s">
        <v>25</v>
      </c>
      <c r="F1" s="1" t="s">
        <v>26</v>
      </c>
      <c r="G1" s="1" t="s">
        <v>3</v>
      </c>
      <c r="H1" s="13" t="s">
        <v>24</v>
      </c>
      <c r="I1" s="52" t="s">
        <v>1</v>
      </c>
      <c r="J1" s="2" t="s">
        <v>8</v>
      </c>
      <c r="K1" s="2" t="s">
        <v>6</v>
      </c>
      <c r="L1" s="2" t="s">
        <v>7</v>
      </c>
      <c r="M1" s="9" t="s">
        <v>5</v>
      </c>
      <c r="N1" s="54" t="s">
        <v>2</v>
      </c>
      <c r="O1" s="12" t="s">
        <v>4</v>
      </c>
      <c r="P1" s="1" t="s">
        <v>22</v>
      </c>
      <c r="Q1" s="1" t="s">
        <v>148</v>
      </c>
      <c r="R1" s="1" t="s">
        <v>14</v>
      </c>
    </row>
    <row r="2" spans="1:18" ht="25.5" hidden="1" x14ac:dyDescent="0.2">
      <c r="A2" s="11">
        <v>43970</v>
      </c>
      <c r="B2" s="4" t="s">
        <v>27</v>
      </c>
      <c r="C2" s="7" t="s">
        <v>100</v>
      </c>
      <c r="D2" s="6" t="s">
        <v>28</v>
      </c>
      <c r="E2" s="7" t="s">
        <v>29</v>
      </c>
      <c r="F2" s="6" t="s">
        <v>32</v>
      </c>
      <c r="G2" s="6" t="s">
        <v>35</v>
      </c>
      <c r="H2" s="6" t="s">
        <v>36</v>
      </c>
      <c r="I2" s="4">
        <v>0.2</v>
      </c>
      <c r="J2" s="4">
        <v>3</v>
      </c>
      <c r="K2" s="4">
        <v>2.0569999999999999</v>
      </c>
      <c r="L2" s="4">
        <v>200</v>
      </c>
      <c r="M2" s="4">
        <f t="shared" ref="M2:M11" si="0">K2*L2</f>
        <v>411.4</v>
      </c>
      <c r="N2" s="5">
        <f t="shared" ref="N2:N11" si="1">(J2/1000)/(M2/1000)</f>
        <v>7.2921730675741371E-3</v>
      </c>
      <c r="O2" s="10">
        <f t="shared" ref="O2:O11" si="2">N2/I2</f>
        <v>3.6460865337870685E-2</v>
      </c>
      <c r="P2" s="6" t="s">
        <v>39</v>
      </c>
      <c r="R2" s="7" t="s">
        <v>74</v>
      </c>
    </row>
    <row r="3" spans="1:18" ht="25.5" hidden="1" x14ac:dyDescent="0.2">
      <c r="A3" s="11">
        <v>43970</v>
      </c>
      <c r="B3" s="4" t="s">
        <v>27</v>
      </c>
      <c r="C3" s="7" t="s">
        <v>100</v>
      </c>
      <c r="D3" s="6" t="s">
        <v>28</v>
      </c>
      <c r="E3" s="7" t="s">
        <v>30</v>
      </c>
      <c r="F3" s="6" t="s">
        <v>32</v>
      </c>
      <c r="G3" s="6" t="s">
        <v>35</v>
      </c>
      <c r="H3" s="6" t="s">
        <v>36</v>
      </c>
      <c r="I3" s="4">
        <v>2</v>
      </c>
      <c r="J3" s="4">
        <v>2</v>
      </c>
      <c r="K3" s="4">
        <v>2.0569999999999999</v>
      </c>
      <c r="L3" s="4">
        <v>200</v>
      </c>
      <c r="M3" s="4">
        <f t="shared" si="0"/>
        <v>411.4</v>
      </c>
      <c r="N3" s="5">
        <f t="shared" si="1"/>
        <v>4.8614487117160914E-3</v>
      </c>
      <c r="O3" s="10">
        <f t="shared" si="2"/>
        <v>2.4307243558580457E-3</v>
      </c>
      <c r="R3" s="7" t="s">
        <v>74</v>
      </c>
    </row>
    <row r="4" spans="1:18" ht="25.5" hidden="1" x14ac:dyDescent="0.2">
      <c r="A4" s="11">
        <v>43970</v>
      </c>
      <c r="B4" s="4" t="s">
        <v>27</v>
      </c>
      <c r="C4" s="7" t="s">
        <v>100</v>
      </c>
      <c r="D4" s="6" t="s">
        <v>28</v>
      </c>
      <c r="E4" s="7" t="s">
        <v>165</v>
      </c>
      <c r="F4" s="6" t="s">
        <v>32</v>
      </c>
      <c r="G4" s="6" t="s">
        <v>35</v>
      </c>
      <c r="H4" s="6" t="s">
        <v>36</v>
      </c>
      <c r="I4" s="4">
        <v>0.05</v>
      </c>
      <c r="J4" s="4">
        <v>1.2</v>
      </c>
      <c r="K4" s="4">
        <v>2.0569999999999999</v>
      </c>
      <c r="L4" s="4">
        <v>200</v>
      </c>
      <c r="M4" s="4">
        <f t="shared" si="0"/>
        <v>411.4</v>
      </c>
      <c r="N4" s="5">
        <f t="shared" si="1"/>
        <v>2.9168692270296545E-3</v>
      </c>
      <c r="O4" s="10">
        <f t="shared" si="2"/>
        <v>5.833738454059309E-2</v>
      </c>
      <c r="P4" s="6" t="s">
        <v>40</v>
      </c>
      <c r="R4" s="7" t="s">
        <v>74</v>
      </c>
    </row>
    <row r="5" spans="1:18" ht="25.5" hidden="1" x14ac:dyDescent="0.2">
      <c r="A5" s="11">
        <v>43970</v>
      </c>
      <c r="B5" s="4" t="s">
        <v>27</v>
      </c>
      <c r="C5" s="7" t="s">
        <v>100</v>
      </c>
      <c r="D5" s="6" t="s">
        <v>28</v>
      </c>
      <c r="E5" s="7" t="s">
        <v>31</v>
      </c>
      <c r="F5" s="6" t="s">
        <v>32</v>
      </c>
      <c r="G5" s="6" t="s">
        <v>35</v>
      </c>
      <c r="H5" s="6" t="s">
        <v>36</v>
      </c>
      <c r="I5" s="4">
        <v>5</v>
      </c>
      <c r="J5" s="4">
        <v>165</v>
      </c>
      <c r="K5" s="4">
        <v>2.0569999999999999</v>
      </c>
      <c r="L5" s="4">
        <v>200</v>
      </c>
      <c r="M5" s="4">
        <f t="shared" si="0"/>
        <v>411.4</v>
      </c>
      <c r="N5" s="5">
        <f t="shared" si="1"/>
        <v>0.40106951871657759</v>
      </c>
      <c r="O5" s="10">
        <f t="shared" si="2"/>
        <v>8.0213903743315523E-2</v>
      </c>
      <c r="R5" s="7" t="s">
        <v>74</v>
      </c>
    </row>
    <row r="6" spans="1:18" ht="25.5" hidden="1" x14ac:dyDescent="0.2">
      <c r="A6" s="11">
        <v>43970</v>
      </c>
      <c r="B6" s="4" t="s">
        <v>27</v>
      </c>
      <c r="C6" s="7" t="s">
        <v>100</v>
      </c>
      <c r="D6" s="6" t="s">
        <v>28</v>
      </c>
      <c r="E6" s="7" t="s">
        <v>38</v>
      </c>
      <c r="F6" s="6" t="s">
        <v>32</v>
      </c>
      <c r="G6" s="6" t="s">
        <v>35</v>
      </c>
      <c r="H6" s="6" t="s">
        <v>36</v>
      </c>
      <c r="I6" s="4" t="s">
        <v>37</v>
      </c>
      <c r="J6" s="4" t="s">
        <v>37</v>
      </c>
      <c r="K6" s="4" t="s">
        <v>37</v>
      </c>
      <c r="L6" s="4" t="s">
        <v>37</v>
      </c>
      <c r="M6" s="4" t="s">
        <v>37</v>
      </c>
      <c r="N6" s="5" t="s">
        <v>37</v>
      </c>
      <c r="O6" s="10">
        <f>SUM(O3,O5)</f>
        <v>8.264462809917357E-2</v>
      </c>
      <c r="R6" s="7" t="s">
        <v>74</v>
      </c>
    </row>
    <row r="7" spans="1:18" ht="38.25" hidden="1" x14ac:dyDescent="0.2">
      <c r="A7" s="11">
        <v>43970</v>
      </c>
      <c r="B7" s="4" t="s">
        <v>27</v>
      </c>
      <c r="C7" s="7" t="s">
        <v>100</v>
      </c>
      <c r="D7" s="6" t="s">
        <v>28</v>
      </c>
      <c r="E7" s="7" t="s">
        <v>33</v>
      </c>
      <c r="F7" s="6" t="s">
        <v>34</v>
      </c>
      <c r="G7" s="6" t="s">
        <v>35</v>
      </c>
      <c r="H7" s="6" t="s">
        <v>36</v>
      </c>
      <c r="I7" s="4">
        <v>10</v>
      </c>
      <c r="J7" s="4">
        <v>600</v>
      </c>
      <c r="K7" s="4">
        <v>2.0569999999999999</v>
      </c>
      <c r="L7" s="4">
        <v>200</v>
      </c>
      <c r="M7" s="4">
        <f t="shared" si="0"/>
        <v>411.4</v>
      </c>
      <c r="N7" s="5">
        <f t="shared" si="1"/>
        <v>1.4584346135148274</v>
      </c>
      <c r="O7" s="10">
        <f t="shared" si="2"/>
        <v>0.14584346135148274</v>
      </c>
      <c r="R7" s="7" t="s">
        <v>74</v>
      </c>
    </row>
    <row r="8" spans="1:18" ht="25.5" hidden="1" x14ac:dyDescent="0.2">
      <c r="A8" s="11">
        <v>43970</v>
      </c>
      <c r="B8" s="4" t="s">
        <v>27</v>
      </c>
      <c r="C8" s="7" t="s">
        <v>105</v>
      </c>
      <c r="D8" s="7" t="s">
        <v>41</v>
      </c>
      <c r="E8" s="7" t="s">
        <v>29</v>
      </c>
      <c r="F8" s="6" t="s">
        <v>32</v>
      </c>
      <c r="G8" s="6" t="s">
        <v>35</v>
      </c>
      <c r="H8" s="6" t="s">
        <v>36</v>
      </c>
      <c r="I8" s="4">
        <v>0.2</v>
      </c>
      <c r="J8" s="4">
        <v>3</v>
      </c>
      <c r="K8" s="4">
        <v>2.0720000000000001</v>
      </c>
      <c r="L8" s="4">
        <v>200</v>
      </c>
      <c r="M8" s="4">
        <f t="shared" si="0"/>
        <v>414.40000000000003</v>
      </c>
      <c r="N8" s="5">
        <f t="shared" si="1"/>
        <v>7.2393822393822388E-3</v>
      </c>
      <c r="O8" s="10">
        <f t="shared" si="2"/>
        <v>3.6196911196911194E-2</v>
      </c>
      <c r="P8" s="6" t="s">
        <v>39</v>
      </c>
      <c r="R8" s="7" t="s">
        <v>74</v>
      </c>
    </row>
    <row r="9" spans="1:18" ht="25.5" hidden="1" x14ac:dyDescent="0.2">
      <c r="A9" s="11">
        <v>43970</v>
      </c>
      <c r="B9" s="4" t="s">
        <v>27</v>
      </c>
      <c r="C9" s="7" t="s">
        <v>105</v>
      </c>
      <c r="D9" s="7" t="s">
        <v>41</v>
      </c>
      <c r="E9" s="7" t="s">
        <v>30</v>
      </c>
      <c r="F9" s="6" t="s">
        <v>32</v>
      </c>
      <c r="G9" s="6" t="s">
        <v>35</v>
      </c>
      <c r="H9" s="6" t="s">
        <v>36</v>
      </c>
      <c r="I9" s="4">
        <v>2</v>
      </c>
      <c r="J9" s="4">
        <v>1.5</v>
      </c>
      <c r="K9" s="4">
        <v>2.0720000000000001</v>
      </c>
      <c r="L9" s="4">
        <v>200</v>
      </c>
      <c r="M9" s="4">
        <f t="shared" si="0"/>
        <v>414.40000000000003</v>
      </c>
      <c r="N9" s="5">
        <f t="shared" si="1"/>
        <v>3.6196911196911194E-3</v>
      </c>
      <c r="O9" s="10">
        <f t="shared" si="2"/>
        <v>1.8098455598455597E-3</v>
      </c>
      <c r="R9" s="7" t="s">
        <v>74</v>
      </c>
    </row>
    <row r="10" spans="1:18" ht="25.5" hidden="1" x14ac:dyDescent="0.2">
      <c r="A10" s="11">
        <v>43970</v>
      </c>
      <c r="B10" s="4" t="s">
        <v>27</v>
      </c>
      <c r="C10" s="7" t="s">
        <v>105</v>
      </c>
      <c r="D10" s="7" t="s">
        <v>41</v>
      </c>
      <c r="E10" s="7" t="s">
        <v>165</v>
      </c>
      <c r="F10" s="6" t="s">
        <v>32</v>
      </c>
      <c r="G10" s="6" t="s">
        <v>35</v>
      </c>
      <c r="H10" s="6" t="s">
        <v>36</v>
      </c>
      <c r="I10" s="4">
        <v>0.05</v>
      </c>
      <c r="J10" s="4">
        <v>1.7</v>
      </c>
      <c r="K10" s="4">
        <v>2.0720000000000001</v>
      </c>
      <c r="L10" s="4">
        <v>200</v>
      </c>
      <c r="M10" s="4">
        <f t="shared" si="0"/>
        <v>414.40000000000003</v>
      </c>
      <c r="N10" s="5">
        <f t="shared" si="1"/>
        <v>4.1023166023166019E-3</v>
      </c>
      <c r="O10" s="10">
        <f t="shared" si="2"/>
        <v>8.2046332046332035E-2</v>
      </c>
      <c r="R10" s="7" t="s">
        <v>74</v>
      </c>
    </row>
    <row r="11" spans="1:18" ht="25.5" hidden="1" x14ac:dyDescent="0.2">
      <c r="A11" s="11">
        <v>43970</v>
      </c>
      <c r="B11" s="4" t="s">
        <v>27</v>
      </c>
      <c r="C11" s="7" t="s">
        <v>105</v>
      </c>
      <c r="D11" s="7" t="s">
        <v>41</v>
      </c>
      <c r="E11" s="7" t="s">
        <v>31</v>
      </c>
      <c r="F11" s="6" t="s">
        <v>32</v>
      </c>
      <c r="G11" s="6" t="s">
        <v>35</v>
      </c>
      <c r="H11" s="6" t="s">
        <v>36</v>
      </c>
      <c r="I11" s="4">
        <v>5</v>
      </c>
      <c r="J11" s="4">
        <v>205</v>
      </c>
      <c r="K11" s="4">
        <v>2.0720000000000001</v>
      </c>
      <c r="L11" s="4">
        <v>200</v>
      </c>
      <c r="M11" s="4">
        <f t="shared" si="0"/>
        <v>414.40000000000003</v>
      </c>
      <c r="N11" s="5">
        <f t="shared" si="1"/>
        <v>0.49469111969111962</v>
      </c>
      <c r="O11" s="10">
        <f t="shared" si="2"/>
        <v>9.8938223938223921E-2</v>
      </c>
      <c r="R11" s="7" t="s">
        <v>74</v>
      </c>
    </row>
    <row r="12" spans="1:18" ht="25.5" hidden="1" x14ac:dyDescent="0.2">
      <c r="A12" s="11">
        <v>43970</v>
      </c>
      <c r="B12" s="4" t="s">
        <v>27</v>
      </c>
      <c r="C12" s="7" t="s">
        <v>105</v>
      </c>
      <c r="D12" s="7" t="s">
        <v>41</v>
      </c>
      <c r="E12" s="7" t="s">
        <v>38</v>
      </c>
      <c r="F12" s="6" t="s">
        <v>32</v>
      </c>
      <c r="G12" s="6" t="s">
        <v>35</v>
      </c>
      <c r="H12" s="6" t="s">
        <v>36</v>
      </c>
      <c r="I12" s="4" t="s">
        <v>37</v>
      </c>
      <c r="J12" s="4" t="s">
        <v>37</v>
      </c>
      <c r="K12" s="4" t="s">
        <v>37</v>
      </c>
      <c r="L12" s="4" t="s">
        <v>37</v>
      </c>
      <c r="M12" s="4" t="s">
        <v>37</v>
      </c>
      <c r="N12" s="5" t="s">
        <v>37</v>
      </c>
      <c r="O12" s="10">
        <f>SUM(O9,O10,O11)</f>
        <v>0.18279440154440152</v>
      </c>
      <c r="R12" s="7" t="s">
        <v>74</v>
      </c>
    </row>
    <row r="13" spans="1:18" ht="38.25" hidden="1" x14ac:dyDescent="0.2">
      <c r="A13" s="11">
        <v>43970</v>
      </c>
      <c r="B13" s="4" t="s">
        <v>27</v>
      </c>
      <c r="C13" s="7" t="s">
        <v>105</v>
      </c>
      <c r="D13" s="7" t="s">
        <v>41</v>
      </c>
      <c r="E13" s="7" t="s">
        <v>33</v>
      </c>
      <c r="F13" s="6" t="s">
        <v>34</v>
      </c>
      <c r="G13" s="6" t="s">
        <v>35</v>
      </c>
      <c r="H13" s="6" t="s">
        <v>36</v>
      </c>
      <c r="I13" s="4">
        <v>10</v>
      </c>
      <c r="J13" s="4">
        <v>840</v>
      </c>
      <c r="K13" s="4">
        <v>2.0720000000000001</v>
      </c>
      <c r="L13" s="4">
        <v>200</v>
      </c>
      <c r="M13" s="4">
        <f t="shared" ref="M13:M69" si="3">K13*L13</f>
        <v>414.40000000000003</v>
      </c>
      <c r="N13" s="5">
        <f t="shared" ref="N13:N65" si="4">(J13/1000)/(M13/1000)</f>
        <v>2.0270270270270268</v>
      </c>
      <c r="O13" s="10">
        <f t="shared" ref="O13:O65" si="5">N13/I13</f>
        <v>0.20270270270270269</v>
      </c>
      <c r="R13" s="7" t="s">
        <v>74</v>
      </c>
    </row>
    <row r="14" spans="1:18" ht="25.5" hidden="1" x14ac:dyDescent="0.2">
      <c r="A14" s="11">
        <v>43970</v>
      </c>
      <c r="B14" s="4" t="s">
        <v>27</v>
      </c>
      <c r="C14" s="7" t="s">
        <v>106</v>
      </c>
      <c r="D14" s="6" t="s">
        <v>42</v>
      </c>
      <c r="E14" s="7" t="s">
        <v>29</v>
      </c>
      <c r="F14" s="6" t="s">
        <v>32</v>
      </c>
      <c r="G14" s="6" t="s">
        <v>35</v>
      </c>
      <c r="H14" s="6" t="s">
        <v>36</v>
      </c>
      <c r="I14" s="4">
        <v>0.2</v>
      </c>
      <c r="J14" s="4">
        <v>3</v>
      </c>
      <c r="K14" s="4">
        <v>2.004</v>
      </c>
      <c r="L14" s="4">
        <v>200</v>
      </c>
      <c r="M14" s="4">
        <f t="shared" si="3"/>
        <v>400.8</v>
      </c>
      <c r="N14" s="5">
        <f t="shared" si="4"/>
        <v>7.4850299401197605E-3</v>
      </c>
      <c r="O14" s="10">
        <f t="shared" si="5"/>
        <v>3.7425149700598799E-2</v>
      </c>
      <c r="P14" s="6" t="s">
        <v>39</v>
      </c>
      <c r="R14" s="7" t="s">
        <v>74</v>
      </c>
    </row>
    <row r="15" spans="1:18" ht="25.5" hidden="1" x14ac:dyDescent="0.2">
      <c r="A15" s="11">
        <v>43970</v>
      </c>
      <c r="B15" s="4" t="s">
        <v>27</v>
      </c>
      <c r="C15" s="7" t="s">
        <v>106</v>
      </c>
      <c r="D15" s="6" t="s">
        <v>42</v>
      </c>
      <c r="E15" s="7" t="s">
        <v>30</v>
      </c>
      <c r="F15" s="6" t="s">
        <v>32</v>
      </c>
      <c r="G15" s="6" t="s">
        <v>35</v>
      </c>
      <c r="H15" s="6" t="s">
        <v>36</v>
      </c>
      <c r="I15" s="4">
        <v>2</v>
      </c>
      <c r="J15" s="4">
        <v>0.8</v>
      </c>
      <c r="K15" s="4">
        <v>2.004</v>
      </c>
      <c r="L15" s="4">
        <v>200</v>
      </c>
      <c r="M15" s="4">
        <f t="shared" si="3"/>
        <v>400.8</v>
      </c>
      <c r="N15" s="5">
        <f t="shared" si="4"/>
        <v>1.9960079840319364E-3</v>
      </c>
      <c r="O15" s="10">
        <f t="shared" si="5"/>
        <v>9.980039920159682E-4</v>
      </c>
      <c r="R15" s="7" t="s">
        <v>74</v>
      </c>
    </row>
    <row r="16" spans="1:18" hidden="1" x14ac:dyDescent="0.2">
      <c r="A16" s="11">
        <v>43970</v>
      </c>
      <c r="B16" s="4" t="s">
        <v>27</v>
      </c>
      <c r="C16" s="7" t="s">
        <v>106</v>
      </c>
      <c r="D16" s="6" t="s">
        <v>42</v>
      </c>
      <c r="E16" s="7" t="s">
        <v>165</v>
      </c>
      <c r="F16" s="6" t="s">
        <v>32</v>
      </c>
      <c r="G16" s="6" t="s">
        <v>35</v>
      </c>
      <c r="H16" s="6" t="s">
        <v>36</v>
      </c>
      <c r="I16" s="4">
        <v>0.05</v>
      </c>
      <c r="J16" s="4">
        <v>0.5</v>
      </c>
      <c r="K16" s="4">
        <v>2.004</v>
      </c>
      <c r="L16" s="4">
        <v>200</v>
      </c>
      <c r="M16" s="4">
        <f t="shared" si="3"/>
        <v>400.8</v>
      </c>
      <c r="N16" s="5">
        <f t="shared" si="4"/>
        <v>1.2475049900199601E-3</v>
      </c>
      <c r="O16" s="10">
        <f t="shared" si="5"/>
        <v>2.4950099800399202E-2</v>
      </c>
      <c r="P16" s="6" t="s">
        <v>43</v>
      </c>
      <c r="R16" s="7" t="s">
        <v>74</v>
      </c>
    </row>
    <row r="17" spans="1:18" ht="25.5" hidden="1" x14ac:dyDescent="0.2">
      <c r="A17" s="11">
        <v>43970</v>
      </c>
      <c r="B17" s="4" t="s">
        <v>27</v>
      </c>
      <c r="C17" s="7" t="s">
        <v>106</v>
      </c>
      <c r="D17" s="6" t="s">
        <v>42</v>
      </c>
      <c r="E17" s="7" t="s">
        <v>31</v>
      </c>
      <c r="F17" s="6" t="s">
        <v>32</v>
      </c>
      <c r="G17" s="6" t="s">
        <v>35</v>
      </c>
      <c r="H17" s="6" t="s">
        <v>36</v>
      </c>
      <c r="I17" s="4">
        <v>5</v>
      </c>
      <c r="J17" s="4">
        <v>71.8</v>
      </c>
      <c r="K17" s="4">
        <v>2.004</v>
      </c>
      <c r="L17" s="4">
        <v>200</v>
      </c>
      <c r="M17" s="4">
        <f t="shared" si="3"/>
        <v>400.8</v>
      </c>
      <c r="N17" s="5">
        <f t="shared" si="4"/>
        <v>0.17914171656686628</v>
      </c>
      <c r="O17" s="10">
        <f t="shared" si="5"/>
        <v>3.5828343313373257E-2</v>
      </c>
      <c r="R17" s="7" t="s">
        <v>74</v>
      </c>
    </row>
    <row r="18" spans="1:18" hidden="1" x14ac:dyDescent="0.2">
      <c r="A18" s="11">
        <v>43970</v>
      </c>
      <c r="B18" s="4" t="s">
        <v>27</v>
      </c>
      <c r="C18" s="7" t="s">
        <v>106</v>
      </c>
      <c r="D18" s="6" t="s">
        <v>42</v>
      </c>
      <c r="E18" s="7" t="s">
        <v>38</v>
      </c>
      <c r="F18" s="6" t="s">
        <v>32</v>
      </c>
      <c r="G18" s="6" t="s">
        <v>35</v>
      </c>
      <c r="H18" s="6" t="s">
        <v>36</v>
      </c>
      <c r="I18" s="4" t="s">
        <v>37</v>
      </c>
      <c r="J18" s="4" t="s">
        <v>37</v>
      </c>
      <c r="K18" s="4" t="s">
        <v>37</v>
      </c>
      <c r="L18" s="4" t="s">
        <v>37</v>
      </c>
      <c r="M18" s="4" t="s">
        <v>37</v>
      </c>
      <c r="N18" s="5" t="s">
        <v>37</v>
      </c>
      <c r="O18" s="10">
        <f>SUM(O15,O17)</f>
        <v>3.6826347305389223E-2</v>
      </c>
      <c r="R18" s="7" t="s">
        <v>74</v>
      </c>
    </row>
    <row r="19" spans="1:18" ht="38.25" hidden="1" x14ac:dyDescent="0.2">
      <c r="A19" s="11">
        <v>43970</v>
      </c>
      <c r="B19" s="4" t="s">
        <v>27</v>
      </c>
      <c r="C19" s="7" t="s">
        <v>106</v>
      </c>
      <c r="D19" s="6" t="s">
        <v>42</v>
      </c>
      <c r="E19" s="7" t="s">
        <v>33</v>
      </c>
      <c r="F19" s="6" t="s">
        <v>34</v>
      </c>
      <c r="G19" s="6" t="s">
        <v>35</v>
      </c>
      <c r="H19" s="6" t="s">
        <v>36</v>
      </c>
      <c r="I19" s="4">
        <v>10</v>
      </c>
      <c r="J19" s="4">
        <v>350</v>
      </c>
      <c r="K19" s="4">
        <v>2.004</v>
      </c>
      <c r="L19" s="4">
        <v>200</v>
      </c>
      <c r="M19" s="4">
        <f t="shared" si="3"/>
        <v>400.8</v>
      </c>
      <c r="N19" s="5">
        <f t="shared" si="4"/>
        <v>0.87325349301397204</v>
      </c>
      <c r="O19" s="10">
        <f t="shared" si="5"/>
        <v>8.7325349301397209E-2</v>
      </c>
      <c r="R19" s="7" t="s">
        <v>74</v>
      </c>
    </row>
    <row r="20" spans="1:18" ht="25.5" hidden="1" x14ac:dyDescent="0.2">
      <c r="A20" s="11">
        <v>43970</v>
      </c>
      <c r="B20" s="4" t="s">
        <v>27</v>
      </c>
      <c r="C20" s="7" t="s">
        <v>107</v>
      </c>
      <c r="D20" s="6" t="s">
        <v>44</v>
      </c>
      <c r="E20" s="7" t="s">
        <v>29</v>
      </c>
      <c r="F20" s="6" t="s">
        <v>32</v>
      </c>
      <c r="G20" s="6" t="s">
        <v>35</v>
      </c>
      <c r="H20" s="6" t="s">
        <v>36</v>
      </c>
      <c r="I20" s="4">
        <v>0.2</v>
      </c>
      <c r="J20" s="4">
        <v>3.3</v>
      </c>
      <c r="K20" s="4">
        <v>2.0150000000000001</v>
      </c>
      <c r="L20" s="4">
        <v>248</v>
      </c>
      <c r="M20" s="4">
        <f t="shared" si="3"/>
        <v>499.72</v>
      </c>
      <c r="N20" s="5">
        <f t="shared" si="4"/>
        <v>6.6036980709197144E-3</v>
      </c>
      <c r="O20" s="10">
        <f t="shared" si="5"/>
        <v>3.301849035459857E-2</v>
      </c>
      <c r="R20" s="7" t="s">
        <v>74</v>
      </c>
    </row>
    <row r="21" spans="1:18" ht="25.5" hidden="1" x14ac:dyDescent="0.2">
      <c r="A21" s="11">
        <v>43970</v>
      </c>
      <c r="B21" s="4" t="s">
        <v>27</v>
      </c>
      <c r="C21" s="7" t="s">
        <v>107</v>
      </c>
      <c r="D21" s="6" t="s">
        <v>44</v>
      </c>
      <c r="E21" s="7" t="s">
        <v>30</v>
      </c>
      <c r="F21" s="6" t="s">
        <v>32</v>
      </c>
      <c r="G21" s="6" t="s">
        <v>35</v>
      </c>
      <c r="H21" s="6" t="s">
        <v>36</v>
      </c>
      <c r="I21" s="4">
        <v>2</v>
      </c>
      <c r="J21" s="4">
        <v>3.7</v>
      </c>
      <c r="K21" s="4">
        <v>2.0150000000000001</v>
      </c>
      <c r="L21" s="4">
        <v>248</v>
      </c>
      <c r="M21" s="4">
        <f t="shared" si="3"/>
        <v>499.72</v>
      </c>
      <c r="N21" s="5">
        <f t="shared" si="4"/>
        <v>7.4041463219402864E-3</v>
      </c>
      <c r="O21" s="10">
        <f t="shared" si="5"/>
        <v>3.7020731609701432E-3</v>
      </c>
      <c r="R21" s="7" t="s">
        <v>74</v>
      </c>
    </row>
    <row r="22" spans="1:18" ht="25.5" hidden="1" x14ac:dyDescent="0.2">
      <c r="A22" s="11">
        <v>43970</v>
      </c>
      <c r="B22" s="4" t="s">
        <v>27</v>
      </c>
      <c r="C22" s="7" t="s">
        <v>107</v>
      </c>
      <c r="D22" s="6" t="s">
        <v>44</v>
      </c>
      <c r="E22" s="7" t="s">
        <v>165</v>
      </c>
      <c r="F22" s="6" t="s">
        <v>32</v>
      </c>
      <c r="G22" s="6" t="s">
        <v>35</v>
      </c>
      <c r="H22" s="6" t="s">
        <v>36</v>
      </c>
      <c r="I22" s="4">
        <v>0.05</v>
      </c>
      <c r="J22" s="4">
        <v>2.2999999999999998</v>
      </c>
      <c r="K22" s="4">
        <v>2.0150000000000001</v>
      </c>
      <c r="L22" s="4">
        <v>248</v>
      </c>
      <c r="M22" s="4">
        <f t="shared" si="3"/>
        <v>499.72</v>
      </c>
      <c r="N22" s="5">
        <f t="shared" si="4"/>
        <v>4.6025774433682857E-3</v>
      </c>
      <c r="O22" s="10">
        <f t="shared" si="5"/>
        <v>9.2051548867365704E-2</v>
      </c>
      <c r="R22" s="7" t="s">
        <v>74</v>
      </c>
    </row>
    <row r="23" spans="1:18" ht="25.5" hidden="1" x14ac:dyDescent="0.2">
      <c r="A23" s="11">
        <v>43970</v>
      </c>
      <c r="B23" s="4" t="s">
        <v>27</v>
      </c>
      <c r="C23" s="7" t="s">
        <v>107</v>
      </c>
      <c r="D23" s="6" t="s">
        <v>44</v>
      </c>
      <c r="E23" s="7" t="s">
        <v>31</v>
      </c>
      <c r="F23" s="6" t="s">
        <v>32</v>
      </c>
      <c r="G23" s="6" t="s">
        <v>35</v>
      </c>
      <c r="H23" s="6" t="s">
        <v>36</v>
      </c>
      <c r="I23" s="4">
        <v>5</v>
      </c>
      <c r="J23" s="4">
        <v>301</v>
      </c>
      <c r="K23" s="4">
        <v>2.0150000000000001</v>
      </c>
      <c r="L23" s="4">
        <v>248</v>
      </c>
      <c r="M23" s="4">
        <f t="shared" si="3"/>
        <v>499.72</v>
      </c>
      <c r="N23" s="5">
        <f t="shared" si="4"/>
        <v>0.60233730889297998</v>
      </c>
      <c r="O23" s="10">
        <f t="shared" si="5"/>
        <v>0.12046746177859599</v>
      </c>
      <c r="R23" s="7" t="s">
        <v>74</v>
      </c>
    </row>
    <row r="24" spans="1:18" ht="25.5" hidden="1" x14ac:dyDescent="0.2">
      <c r="A24" s="11">
        <v>43970</v>
      </c>
      <c r="B24" s="4" t="s">
        <v>27</v>
      </c>
      <c r="C24" s="7" t="s">
        <v>107</v>
      </c>
      <c r="D24" s="6" t="s">
        <v>44</v>
      </c>
      <c r="E24" s="7" t="s">
        <v>38</v>
      </c>
      <c r="F24" s="6" t="s">
        <v>32</v>
      </c>
      <c r="G24" s="6" t="s">
        <v>35</v>
      </c>
      <c r="H24" s="6" t="s">
        <v>36</v>
      </c>
      <c r="I24" s="4" t="s">
        <v>37</v>
      </c>
      <c r="J24" s="4" t="s">
        <v>37</v>
      </c>
      <c r="K24" s="4" t="s">
        <v>37</v>
      </c>
      <c r="L24" s="4" t="s">
        <v>37</v>
      </c>
      <c r="M24" s="4" t="s">
        <v>37</v>
      </c>
      <c r="N24" s="4" t="s">
        <v>37</v>
      </c>
      <c r="O24" s="10">
        <f>SUM(O20,O21,O22,O23)</f>
        <v>0.24923957416153039</v>
      </c>
      <c r="R24" s="7" t="s">
        <v>74</v>
      </c>
    </row>
    <row r="25" spans="1:18" ht="38.25" hidden="1" x14ac:dyDescent="0.2">
      <c r="A25" s="11">
        <v>43970</v>
      </c>
      <c r="B25" s="4" t="s">
        <v>27</v>
      </c>
      <c r="C25" s="7" t="s">
        <v>107</v>
      </c>
      <c r="D25" s="6" t="s">
        <v>44</v>
      </c>
      <c r="E25" s="7" t="s">
        <v>33</v>
      </c>
      <c r="F25" s="6" t="s">
        <v>34</v>
      </c>
      <c r="G25" s="6" t="s">
        <v>35</v>
      </c>
      <c r="H25" s="6" t="s">
        <v>36</v>
      </c>
      <c r="I25" s="4">
        <v>10</v>
      </c>
      <c r="J25" s="4">
        <v>920</v>
      </c>
      <c r="K25" s="4">
        <v>2.0150000000000001</v>
      </c>
      <c r="L25" s="4">
        <v>248</v>
      </c>
      <c r="M25" s="4">
        <f t="shared" si="3"/>
        <v>499.72</v>
      </c>
      <c r="N25" s="5">
        <f t="shared" si="4"/>
        <v>1.8410309773473144</v>
      </c>
      <c r="O25" s="10">
        <f t="shared" si="5"/>
        <v>0.18410309773473144</v>
      </c>
      <c r="R25" s="7" t="s">
        <v>74</v>
      </c>
    </row>
    <row r="26" spans="1:18" ht="25.5" hidden="1" x14ac:dyDescent="0.2">
      <c r="A26" s="11">
        <v>43970</v>
      </c>
      <c r="B26" s="4" t="s">
        <v>27</v>
      </c>
      <c r="C26" s="7" t="s">
        <v>102</v>
      </c>
      <c r="D26" s="6" t="s">
        <v>45</v>
      </c>
      <c r="E26" s="7" t="s">
        <v>29</v>
      </c>
      <c r="F26" s="6" t="s">
        <v>32</v>
      </c>
      <c r="G26" s="6" t="s">
        <v>35</v>
      </c>
      <c r="H26" s="6" t="s">
        <v>36</v>
      </c>
      <c r="I26" s="4">
        <v>0.2</v>
      </c>
      <c r="J26" s="4">
        <v>3</v>
      </c>
      <c r="K26" s="4">
        <v>2.012</v>
      </c>
      <c r="L26" s="4">
        <v>180</v>
      </c>
      <c r="M26" s="4">
        <f t="shared" si="3"/>
        <v>362.16</v>
      </c>
      <c r="N26" s="5">
        <f t="shared" si="4"/>
        <v>8.2836315440689198E-3</v>
      </c>
      <c r="O26" s="10">
        <f t="shared" si="5"/>
        <v>4.1418157720344594E-2</v>
      </c>
      <c r="P26" s="6" t="s">
        <v>39</v>
      </c>
      <c r="R26" s="7" t="s">
        <v>74</v>
      </c>
    </row>
    <row r="27" spans="1:18" ht="25.5" hidden="1" x14ac:dyDescent="0.2">
      <c r="A27" s="11">
        <v>43970</v>
      </c>
      <c r="B27" s="4" t="s">
        <v>27</v>
      </c>
      <c r="C27" s="7" t="s">
        <v>102</v>
      </c>
      <c r="D27" s="6" t="s">
        <v>45</v>
      </c>
      <c r="E27" s="7" t="s">
        <v>30</v>
      </c>
      <c r="F27" s="6" t="s">
        <v>32</v>
      </c>
      <c r="G27" s="6" t="s">
        <v>35</v>
      </c>
      <c r="H27" s="6" t="s">
        <v>36</v>
      </c>
      <c r="I27" s="4">
        <v>2</v>
      </c>
      <c r="J27" s="4">
        <v>0.6</v>
      </c>
      <c r="K27" s="4">
        <v>2.012</v>
      </c>
      <c r="L27" s="4">
        <v>180</v>
      </c>
      <c r="M27" s="4">
        <f t="shared" si="3"/>
        <v>362.16</v>
      </c>
      <c r="N27" s="5">
        <f t="shared" si="4"/>
        <v>1.6567263088137836E-3</v>
      </c>
      <c r="O27" s="10">
        <f t="shared" si="5"/>
        <v>8.2836315440689182E-4</v>
      </c>
      <c r="R27" s="7" t="s">
        <v>74</v>
      </c>
    </row>
    <row r="28" spans="1:18" ht="25.5" hidden="1" x14ac:dyDescent="0.2">
      <c r="A28" s="11">
        <v>43970</v>
      </c>
      <c r="B28" s="4" t="s">
        <v>27</v>
      </c>
      <c r="C28" s="7" t="s">
        <v>102</v>
      </c>
      <c r="D28" s="6" t="s">
        <v>45</v>
      </c>
      <c r="E28" s="7" t="s">
        <v>165</v>
      </c>
      <c r="F28" s="6" t="s">
        <v>32</v>
      </c>
      <c r="G28" s="6" t="s">
        <v>35</v>
      </c>
      <c r="H28" s="6" t="s">
        <v>36</v>
      </c>
      <c r="I28" s="4">
        <v>0.05</v>
      </c>
      <c r="J28" s="4">
        <v>0.5</v>
      </c>
      <c r="K28" s="4">
        <v>2.012</v>
      </c>
      <c r="L28" s="4">
        <v>180</v>
      </c>
      <c r="M28" s="4">
        <f t="shared" si="3"/>
        <v>362.16</v>
      </c>
      <c r="N28" s="5">
        <f t="shared" si="4"/>
        <v>1.38060525734482E-3</v>
      </c>
      <c r="O28" s="10">
        <f t="shared" si="5"/>
        <v>2.7612105146896399E-2</v>
      </c>
      <c r="P28" s="6" t="s">
        <v>43</v>
      </c>
      <c r="R28" s="7" t="s">
        <v>74</v>
      </c>
    </row>
    <row r="29" spans="1:18" ht="25.5" hidden="1" x14ac:dyDescent="0.2">
      <c r="A29" s="11">
        <v>43970</v>
      </c>
      <c r="B29" s="4" t="s">
        <v>27</v>
      </c>
      <c r="C29" s="7" t="s">
        <v>102</v>
      </c>
      <c r="D29" s="6" t="s">
        <v>45</v>
      </c>
      <c r="E29" s="7" t="s">
        <v>31</v>
      </c>
      <c r="F29" s="6" t="s">
        <v>32</v>
      </c>
      <c r="G29" s="6" t="s">
        <v>35</v>
      </c>
      <c r="H29" s="6" t="s">
        <v>36</v>
      </c>
      <c r="I29" s="4">
        <v>5</v>
      </c>
      <c r="J29" s="4">
        <v>42.6</v>
      </c>
      <c r="K29" s="4">
        <v>2.012</v>
      </c>
      <c r="L29" s="4">
        <v>180</v>
      </c>
      <c r="M29" s="4">
        <f t="shared" si="3"/>
        <v>362.16</v>
      </c>
      <c r="N29" s="5">
        <f t="shared" si="4"/>
        <v>0.11762756792577865</v>
      </c>
      <c r="O29" s="10">
        <f t="shared" si="5"/>
        <v>2.3525513585155731E-2</v>
      </c>
      <c r="R29" s="7" t="s">
        <v>74</v>
      </c>
    </row>
    <row r="30" spans="1:18" ht="25.5" hidden="1" x14ac:dyDescent="0.2">
      <c r="A30" s="11">
        <v>43970</v>
      </c>
      <c r="B30" s="4" t="s">
        <v>27</v>
      </c>
      <c r="C30" s="7" t="s">
        <v>102</v>
      </c>
      <c r="D30" s="6" t="s">
        <v>45</v>
      </c>
      <c r="E30" s="7" t="s">
        <v>38</v>
      </c>
      <c r="F30" s="6" t="s">
        <v>32</v>
      </c>
      <c r="G30" s="6" t="s">
        <v>35</v>
      </c>
      <c r="H30" s="6" t="s">
        <v>36</v>
      </c>
      <c r="I30" s="4" t="s">
        <v>37</v>
      </c>
      <c r="J30" s="4" t="s">
        <v>37</v>
      </c>
      <c r="K30" s="4" t="s">
        <v>37</v>
      </c>
      <c r="L30" s="4" t="s">
        <v>37</v>
      </c>
      <c r="M30" s="4" t="s">
        <v>37</v>
      </c>
      <c r="N30" s="4" t="s">
        <v>37</v>
      </c>
      <c r="O30" s="10">
        <f>SUM(O27,O29)</f>
        <v>2.4353876739562623E-2</v>
      </c>
      <c r="R30" s="7" t="s">
        <v>74</v>
      </c>
    </row>
    <row r="31" spans="1:18" ht="38.25" hidden="1" x14ac:dyDescent="0.2">
      <c r="A31" s="11">
        <v>43970</v>
      </c>
      <c r="B31" s="4" t="s">
        <v>27</v>
      </c>
      <c r="C31" s="7" t="s">
        <v>102</v>
      </c>
      <c r="D31" s="6" t="s">
        <v>45</v>
      </c>
      <c r="E31" s="7" t="s">
        <v>33</v>
      </c>
      <c r="F31" s="6" t="s">
        <v>34</v>
      </c>
      <c r="G31" s="6" t="s">
        <v>35</v>
      </c>
      <c r="H31" s="6" t="s">
        <v>36</v>
      </c>
      <c r="I31" s="4">
        <v>10</v>
      </c>
      <c r="J31" s="4">
        <v>370</v>
      </c>
      <c r="K31" s="4">
        <v>2.012</v>
      </c>
      <c r="L31" s="4">
        <v>180</v>
      </c>
      <c r="M31" s="4">
        <f t="shared" si="3"/>
        <v>362.16</v>
      </c>
      <c r="N31" s="5">
        <f t="shared" si="4"/>
        <v>1.0216478904351667</v>
      </c>
      <c r="O31" s="10">
        <f t="shared" si="5"/>
        <v>0.10216478904351667</v>
      </c>
      <c r="R31" s="7" t="s">
        <v>74</v>
      </c>
    </row>
    <row r="32" spans="1:18" ht="25.5" hidden="1" x14ac:dyDescent="0.2">
      <c r="A32" s="11">
        <v>44035</v>
      </c>
      <c r="B32" s="4" t="s">
        <v>27</v>
      </c>
      <c r="C32" s="7" t="s">
        <v>124</v>
      </c>
      <c r="D32" s="6" t="s">
        <v>49</v>
      </c>
      <c r="E32" s="7" t="s">
        <v>29</v>
      </c>
      <c r="F32" s="6" t="s">
        <v>32</v>
      </c>
      <c r="G32" s="6" t="s">
        <v>35</v>
      </c>
      <c r="H32" s="6" t="s">
        <v>36</v>
      </c>
      <c r="I32" s="4">
        <v>0.2</v>
      </c>
      <c r="J32" s="4">
        <v>3</v>
      </c>
      <c r="K32" s="4">
        <v>1.978</v>
      </c>
      <c r="L32" s="4">
        <v>212</v>
      </c>
      <c r="M32" s="4">
        <f t="shared" si="3"/>
        <v>419.33600000000001</v>
      </c>
      <c r="N32" s="5">
        <f t="shared" si="4"/>
        <v>7.1541675410649224E-3</v>
      </c>
      <c r="O32" s="10">
        <f t="shared" si="5"/>
        <v>3.5770837705324611E-2</v>
      </c>
      <c r="P32" s="6" t="s">
        <v>39</v>
      </c>
      <c r="R32" s="7" t="s">
        <v>75</v>
      </c>
    </row>
    <row r="33" spans="1:18" ht="25.5" hidden="1" x14ac:dyDescent="0.2">
      <c r="A33" s="11">
        <v>44035</v>
      </c>
      <c r="B33" s="4" t="s">
        <v>27</v>
      </c>
      <c r="C33" s="7" t="s">
        <v>124</v>
      </c>
      <c r="D33" s="6" t="s">
        <v>49</v>
      </c>
      <c r="E33" s="7" t="s">
        <v>30</v>
      </c>
      <c r="F33" s="6" t="s">
        <v>32</v>
      </c>
      <c r="G33" s="6" t="s">
        <v>35</v>
      </c>
      <c r="H33" s="6" t="s">
        <v>36</v>
      </c>
      <c r="I33" s="4">
        <v>2</v>
      </c>
      <c r="J33" s="4">
        <v>0.8</v>
      </c>
      <c r="K33" s="4">
        <v>1.978</v>
      </c>
      <c r="L33" s="4">
        <v>212</v>
      </c>
      <c r="M33" s="4">
        <f t="shared" si="3"/>
        <v>419.33600000000001</v>
      </c>
      <c r="N33" s="5">
        <f t="shared" si="4"/>
        <v>1.9077780109506459E-3</v>
      </c>
      <c r="O33" s="10">
        <f t="shared" si="5"/>
        <v>9.5388900547532297E-4</v>
      </c>
      <c r="R33" s="7" t="s">
        <v>75</v>
      </c>
    </row>
    <row r="34" spans="1:18" ht="25.5" hidden="1" x14ac:dyDescent="0.2">
      <c r="A34" s="11">
        <v>44035</v>
      </c>
      <c r="B34" s="4" t="s">
        <v>27</v>
      </c>
      <c r="C34" s="7" t="s">
        <v>124</v>
      </c>
      <c r="D34" s="6" t="s">
        <v>49</v>
      </c>
      <c r="E34" s="7" t="s">
        <v>165</v>
      </c>
      <c r="F34" s="6" t="s">
        <v>32</v>
      </c>
      <c r="G34" s="6" t="s">
        <v>35</v>
      </c>
      <c r="H34" s="6" t="s">
        <v>36</v>
      </c>
      <c r="I34" s="4">
        <v>0.05</v>
      </c>
      <c r="J34" s="4">
        <v>0.5</v>
      </c>
      <c r="K34" s="4">
        <v>1.978</v>
      </c>
      <c r="L34" s="4">
        <v>212</v>
      </c>
      <c r="M34" s="4">
        <f t="shared" si="3"/>
        <v>419.33600000000001</v>
      </c>
      <c r="N34" s="5">
        <f t="shared" si="4"/>
        <v>1.1923612568441537E-3</v>
      </c>
      <c r="O34" s="10">
        <f t="shared" si="5"/>
        <v>2.3847225136883071E-2</v>
      </c>
      <c r="P34" s="6" t="s">
        <v>43</v>
      </c>
      <c r="R34" s="7" t="s">
        <v>75</v>
      </c>
    </row>
    <row r="35" spans="1:18" ht="25.5" hidden="1" x14ac:dyDescent="0.2">
      <c r="A35" s="11">
        <v>44035</v>
      </c>
      <c r="B35" s="4" t="s">
        <v>27</v>
      </c>
      <c r="C35" s="7" t="s">
        <v>124</v>
      </c>
      <c r="D35" s="6" t="s">
        <v>49</v>
      </c>
      <c r="E35" s="7" t="s">
        <v>31</v>
      </c>
      <c r="F35" s="6" t="s">
        <v>32</v>
      </c>
      <c r="G35" s="6" t="s">
        <v>35</v>
      </c>
      <c r="H35" s="6" t="s">
        <v>36</v>
      </c>
      <c r="I35" s="4">
        <v>5</v>
      </c>
      <c r="J35" s="4">
        <v>68.2</v>
      </c>
      <c r="K35" s="4">
        <v>1.978</v>
      </c>
      <c r="L35" s="4">
        <v>212</v>
      </c>
      <c r="M35" s="4">
        <f t="shared" si="3"/>
        <v>419.33600000000001</v>
      </c>
      <c r="N35" s="5">
        <f t="shared" si="4"/>
        <v>0.16263807543354256</v>
      </c>
      <c r="O35" s="10">
        <f t="shared" si="5"/>
        <v>3.2527615086708511E-2</v>
      </c>
      <c r="R35" s="7" t="s">
        <v>75</v>
      </c>
    </row>
    <row r="36" spans="1:18" ht="25.5" hidden="1" x14ac:dyDescent="0.2">
      <c r="A36" s="11">
        <v>44035</v>
      </c>
      <c r="B36" s="4" t="s">
        <v>27</v>
      </c>
      <c r="C36" s="7" t="s">
        <v>124</v>
      </c>
      <c r="D36" s="6" t="s">
        <v>49</v>
      </c>
      <c r="E36" s="7" t="s">
        <v>38</v>
      </c>
      <c r="F36" s="6" t="s">
        <v>32</v>
      </c>
      <c r="G36" s="6" t="s">
        <v>35</v>
      </c>
      <c r="H36" s="6" t="s">
        <v>36</v>
      </c>
      <c r="I36" s="4" t="s">
        <v>37</v>
      </c>
      <c r="J36" s="4" t="s">
        <v>37</v>
      </c>
      <c r="K36" s="4" t="s">
        <v>37</v>
      </c>
      <c r="L36" s="4" t="s">
        <v>37</v>
      </c>
      <c r="M36" s="4" t="s">
        <v>37</v>
      </c>
      <c r="N36" s="4" t="s">
        <v>37</v>
      </c>
      <c r="O36" s="10">
        <f>SUM(O33,O35)</f>
        <v>3.3481504092183832E-2</v>
      </c>
      <c r="R36" s="7" t="s">
        <v>75</v>
      </c>
    </row>
    <row r="37" spans="1:18" ht="38.25" hidden="1" x14ac:dyDescent="0.2">
      <c r="A37" s="11">
        <v>44035</v>
      </c>
      <c r="B37" s="4" t="s">
        <v>27</v>
      </c>
      <c r="C37" s="7" t="s">
        <v>124</v>
      </c>
      <c r="D37" s="6" t="s">
        <v>49</v>
      </c>
      <c r="E37" s="7" t="s">
        <v>33</v>
      </c>
      <c r="F37" s="6" t="s">
        <v>34</v>
      </c>
      <c r="G37" s="6" t="s">
        <v>35</v>
      </c>
      <c r="H37" s="6" t="s">
        <v>36</v>
      </c>
      <c r="I37" s="4">
        <v>10</v>
      </c>
      <c r="J37" s="4">
        <v>510</v>
      </c>
      <c r="K37" s="4">
        <v>1.978</v>
      </c>
      <c r="L37" s="4">
        <v>212</v>
      </c>
      <c r="M37" s="4">
        <f t="shared" si="3"/>
        <v>419.33600000000001</v>
      </c>
      <c r="N37" s="5">
        <f t="shared" si="4"/>
        <v>1.2162084819810368</v>
      </c>
      <c r="O37" s="10">
        <f t="shared" si="5"/>
        <v>0.12162084819810368</v>
      </c>
      <c r="R37" s="7" t="s">
        <v>75</v>
      </c>
    </row>
    <row r="38" spans="1:18" ht="25.5" hidden="1" x14ac:dyDescent="0.2">
      <c r="A38" s="11">
        <v>44035</v>
      </c>
      <c r="B38" s="4" t="s">
        <v>27</v>
      </c>
      <c r="C38" s="7" t="s">
        <v>126</v>
      </c>
      <c r="D38" s="6" t="s">
        <v>50</v>
      </c>
      <c r="E38" s="7" t="s">
        <v>29</v>
      </c>
      <c r="F38" s="6" t="s">
        <v>32</v>
      </c>
      <c r="G38" s="6" t="s">
        <v>35</v>
      </c>
      <c r="H38" s="6" t="s">
        <v>36</v>
      </c>
      <c r="I38" s="4">
        <v>0.2</v>
      </c>
      <c r="J38" s="4">
        <v>3</v>
      </c>
      <c r="K38" s="4">
        <v>2.04</v>
      </c>
      <c r="L38" s="4">
        <v>185</v>
      </c>
      <c r="M38" s="4">
        <f t="shared" si="3"/>
        <v>377.40000000000003</v>
      </c>
      <c r="N38" s="5">
        <f t="shared" si="4"/>
        <v>7.9491255961844191E-3</v>
      </c>
      <c r="O38" s="10">
        <f t="shared" si="5"/>
        <v>3.9745627980922092E-2</v>
      </c>
      <c r="P38" s="6" t="s">
        <v>39</v>
      </c>
      <c r="R38" s="7" t="s">
        <v>75</v>
      </c>
    </row>
    <row r="39" spans="1:18" ht="25.5" hidden="1" x14ac:dyDescent="0.2">
      <c r="A39" s="11">
        <v>44035</v>
      </c>
      <c r="B39" s="4" t="s">
        <v>27</v>
      </c>
      <c r="C39" s="7" t="s">
        <v>126</v>
      </c>
      <c r="D39" s="6" t="s">
        <v>50</v>
      </c>
      <c r="E39" s="7" t="s">
        <v>30</v>
      </c>
      <c r="F39" s="6" t="s">
        <v>32</v>
      </c>
      <c r="G39" s="6" t="s">
        <v>35</v>
      </c>
      <c r="H39" s="6" t="s">
        <v>36</v>
      </c>
      <c r="I39" s="4">
        <v>2</v>
      </c>
      <c r="J39" s="4">
        <v>0.6</v>
      </c>
      <c r="K39" s="4">
        <v>2.04</v>
      </c>
      <c r="L39" s="4">
        <v>185</v>
      </c>
      <c r="M39" s="4">
        <f t="shared" si="3"/>
        <v>377.40000000000003</v>
      </c>
      <c r="N39" s="5">
        <f t="shared" si="4"/>
        <v>1.5898251192368838E-3</v>
      </c>
      <c r="O39" s="10">
        <f t="shared" si="5"/>
        <v>7.9491255961844191E-4</v>
      </c>
      <c r="R39" s="7" t="s">
        <v>75</v>
      </c>
    </row>
    <row r="40" spans="1:18" ht="25.5" hidden="1" x14ac:dyDescent="0.2">
      <c r="A40" s="11">
        <v>44035</v>
      </c>
      <c r="B40" s="4" t="s">
        <v>27</v>
      </c>
      <c r="C40" s="7" t="s">
        <v>126</v>
      </c>
      <c r="D40" s="6" t="s">
        <v>50</v>
      </c>
      <c r="E40" s="7" t="s">
        <v>165</v>
      </c>
      <c r="F40" s="6" t="s">
        <v>32</v>
      </c>
      <c r="G40" s="6" t="s">
        <v>35</v>
      </c>
      <c r="H40" s="6" t="s">
        <v>36</v>
      </c>
      <c r="I40" s="4">
        <v>0.05</v>
      </c>
      <c r="J40" s="4">
        <v>0.5</v>
      </c>
      <c r="K40" s="4">
        <v>2.04</v>
      </c>
      <c r="L40" s="4">
        <v>185</v>
      </c>
      <c r="M40" s="4">
        <f t="shared" si="3"/>
        <v>377.40000000000003</v>
      </c>
      <c r="N40" s="5">
        <f t="shared" si="4"/>
        <v>1.3248542660307366E-3</v>
      </c>
      <c r="O40" s="10">
        <f t="shared" si="5"/>
        <v>2.6497085320614729E-2</v>
      </c>
      <c r="P40" s="6" t="s">
        <v>43</v>
      </c>
      <c r="R40" s="7" t="s">
        <v>75</v>
      </c>
    </row>
    <row r="41" spans="1:18" ht="25.5" hidden="1" x14ac:dyDescent="0.2">
      <c r="A41" s="11">
        <v>44035</v>
      </c>
      <c r="B41" s="4" t="s">
        <v>27</v>
      </c>
      <c r="C41" s="7" t="s">
        <v>126</v>
      </c>
      <c r="D41" s="6" t="s">
        <v>50</v>
      </c>
      <c r="E41" s="7" t="s">
        <v>31</v>
      </c>
      <c r="F41" s="6" t="s">
        <v>32</v>
      </c>
      <c r="G41" s="6" t="s">
        <v>35</v>
      </c>
      <c r="H41" s="6" t="s">
        <v>36</v>
      </c>
      <c r="I41" s="4">
        <v>5</v>
      </c>
      <c r="J41" s="4">
        <v>69</v>
      </c>
      <c r="K41" s="4">
        <v>2.04</v>
      </c>
      <c r="L41" s="4">
        <v>185</v>
      </c>
      <c r="M41" s="4">
        <f t="shared" si="3"/>
        <v>377.40000000000003</v>
      </c>
      <c r="N41" s="5">
        <f t="shared" si="4"/>
        <v>0.18282988871224165</v>
      </c>
      <c r="O41" s="10">
        <f t="shared" si="5"/>
        <v>3.6565977742448331E-2</v>
      </c>
      <c r="R41" s="7" t="s">
        <v>75</v>
      </c>
    </row>
    <row r="42" spans="1:18" ht="25.5" hidden="1" x14ac:dyDescent="0.2">
      <c r="A42" s="11">
        <v>44035</v>
      </c>
      <c r="B42" s="4" t="s">
        <v>27</v>
      </c>
      <c r="C42" s="7" t="s">
        <v>126</v>
      </c>
      <c r="D42" s="6" t="s">
        <v>50</v>
      </c>
      <c r="E42" s="7" t="s">
        <v>38</v>
      </c>
      <c r="F42" s="6" t="s">
        <v>32</v>
      </c>
      <c r="G42" s="6" t="s">
        <v>35</v>
      </c>
      <c r="H42" s="6" t="s">
        <v>36</v>
      </c>
      <c r="I42" s="4" t="s">
        <v>37</v>
      </c>
      <c r="J42" s="4" t="s">
        <v>37</v>
      </c>
      <c r="K42" s="4" t="s">
        <v>37</v>
      </c>
      <c r="L42" s="4" t="s">
        <v>37</v>
      </c>
      <c r="M42" s="4" t="s">
        <v>37</v>
      </c>
      <c r="N42" s="4" t="s">
        <v>37</v>
      </c>
      <c r="O42" s="10">
        <f>SUM(O39,O41)</f>
        <v>3.7360890302066775E-2</v>
      </c>
      <c r="R42" s="7" t="s">
        <v>75</v>
      </c>
    </row>
    <row r="43" spans="1:18" ht="38.25" hidden="1" x14ac:dyDescent="0.2">
      <c r="A43" s="11">
        <v>44035</v>
      </c>
      <c r="B43" s="4" t="s">
        <v>27</v>
      </c>
      <c r="C43" s="7" t="s">
        <v>126</v>
      </c>
      <c r="D43" s="6" t="s">
        <v>50</v>
      </c>
      <c r="E43" s="7" t="s">
        <v>33</v>
      </c>
      <c r="F43" s="6" t="s">
        <v>34</v>
      </c>
      <c r="G43" s="6" t="s">
        <v>35</v>
      </c>
      <c r="H43" s="6" t="s">
        <v>36</v>
      </c>
      <c r="I43" s="4">
        <v>10</v>
      </c>
      <c r="J43" s="4">
        <v>780</v>
      </c>
      <c r="K43" s="4">
        <v>2.04</v>
      </c>
      <c r="L43" s="4">
        <v>185</v>
      </c>
      <c r="M43" s="4">
        <f t="shared" si="3"/>
        <v>377.40000000000003</v>
      </c>
      <c r="N43" s="5">
        <f t="shared" si="4"/>
        <v>2.066772655007949</v>
      </c>
      <c r="O43" s="10">
        <f t="shared" si="5"/>
        <v>0.2066772655007949</v>
      </c>
      <c r="R43" s="7" t="s">
        <v>75</v>
      </c>
    </row>
    <row r="44" spans="1:18" ht="25.5" hidden="1" x14ac:dyDescent="0.2">
      <c r="A44" s="11">
        <v>44035</v>
      </c>
      <c r="B44" s="4" t="s">
        <v>27</v>
      </c>
      <c r="C44" s="7" t="s">
        <v>125</v>
      </c>
      <c r="D44" s="7" t="s">
        <v>51</v>
      </c>
      <c r="E44" s="7" t="s">
        <v>29</v>
      </c>
      <c r="F44" s="6" t="s">
        <v>32</v>
      </c>
      <c r="G44" s="6" t="s">
        <v>35</v>
      </c>
      <c r="H44" s="6" t="s">
        <v>36</v>
      </c>
      <c r="I44" s="4">
        <v>0.2</v>
      </c>
      <c r="J44" s="4">
        <v>3</v>
      </c>
      <c r="K44" s="4">
        <v>2.036</v>
      </c>
      <c r="L44" s="4">
        <v>242</v>
      </c>
      <c r="M44" s="4">
        <f t="shared" si="3"/>
        <v>492.71199999999999</v>
      </c>
      <c r="N44" s="5">
        <f t="shared" si="4"/>
        <v>6.0887496143791917E-3</v>
      </c>
      <c r="O44" s="10">
        <f t="shared" si="5"/>
        <v>3.0443748071895958E-2</v>
      </c>
      <c r="P44" s="6" t="s">
        <v>39</v>
      </c>
      <c r="R44" s="7" t="s">
        <v>75</v>
      </c>
    </row>
    <row r="45" spans="1:18" ht="25.5" hidden="1" x14ac:dyDescent="0.2">
      <c r="A45" s="11">
        <v>44035</v>
      </c>
      <c r="B45" s="4" t="s">
        <v>27</v>
      </c>
      <c r="C45" s="7" t="s">
        <v>125</v>
      </c>
      <c r="D45" s="7" t="s">
        <v>51</v>
      </c>
      <c r="E45" s="7" t="s">
        <v>30</v>
      </c>
      <c r="F45" s="6" t="s">
        <v>32</v>
      </c>
      <c r="G45" s="6" t="s">
        <v>35</v>
      </c>
      <c r="H45" s="6" t="s">
        <v>36</v>
      </c>
      <c r="I45" s="4">
        <v>2</v>
      </c>
      <c r="J45" s="4">
        <v>0.9</v>
      </c>
      <c r="K45" s="4">
        <v>2.036</v>
      </c>
      <c r="L45" s="4">
        <v>242</v>
      </c>
      <c r="M45" s="4">
        <f t="shared" si="3"/>
        <v>492.71199999999999</v>
      </c>
      <c r="N45" s="5">
        <f t="shared" si="4"/>
        <v>1.8266248843137574E-3</v>
      </c>
      <c r="O45" s="10">
        <f t="shared" si="5"/>
        <v>9.1331244215687871E-4</v>
      </c>
      <c r="R45" s="7" t="s">
        <v>75</v>
      </c>
    </row>
    <row r="46" spans="1:18" ht="25.5" hidden="1" x14ac:dyDescent="0.2">
      <c r="A46" s="11">
        <v>44035</v>
      </c>
      <c r="B46" s="4" t="s">
        <v>27</v>
      </c>
      <c r="C46" s="7" t="s">
        <v>125</v>
      </c>
      <c r="D46" s="7" t="s">
        <v>51</v>
      </c>
      <c r="E46" s="7" t="s">
        <v>165</v>
      </c>
      <c r="F46" s="6" t="s">
        <v>32</v>
      </c>
      <c r="G46" s="6" t="s">
        <v>35</v>
      </c>
      <c r="H46" s="6" t="s">
        <v>36</v>
      </c>
      <c r="I46" s="4">
        <v>0.05</v>
      </c>
      <c r="J46" s="4">
        <v>0.5</v>
      </c>
      <c r="K46" s="4">
        <v>2.036</v>
      </c>
      <c r="L46" s="4">
        <v>242</v>
      </c>
      <c r="M46" s="4">
        <f t="shared" si="3"/>
        <v>492.71199999999999</v>
      </c>
      <c r="N46" s="5">
        <f t="shared" si="4"/>
        <v>1.0147916023965319E-3</v>
      </c>
      <c r="O46" s="10">
        <f t="shared" si="5"/>
        <v>2.0295832047930635E-2</v>
      </c>
      <c r="P46" s="6" t="s">
        <v>40</v>
      </c>
      <c r="R46" s="7" t="s">
        <v>75</v>
      </c>
    </row>
    <row r="47" spans="1:18" ht="25.5" hidden="1" x14ac:dyDescent="0.2">
      <c r="A47" s="11">
        <v>44035</v>
      </c>
      <c r="B47" s="4" t="s">
        <v>27</v>
      </c>
      <c r="C47" s="7" t="s">
        <v>125</v>
      </c>
      <c r="D47" s="7" t="s">
        <v>51</v>
      </c>
      <c r="E47" s="7" t="s">
        <v>31</v>
      </c>
      <c r="F47" s="6" t="s">
        <v>32</v>
      </c>
      <c r="G47" s="6" t="s">
        <v>35</v>
      </c>
      <c r="H47" s="6" t="s">
        <v>36</v>
      </c>
      <c r="I47" s="4">
        <v>5</v>
      </c>
      <c r="J47" s="4">
        <v>86</v>
      </c>
      <c r="K47" s="4">
        <v>2.036</v>
      </c>
      <c r="L47" s="4">
        <v>242</v>
      </c>
      <c r="M47" s="4">
        <f t="shared" si="3"/>
        <v>492.71199999999999</v>
      </c>
      <c r="N47" s="5">
        <f t="shared" si="4"/>
        <v>0.17454415561220346</v>
      </c>
      <c r="O47" s="10">
        <f t="shared" si="5"/>
        <v>3.4908831122440691E-2</v>
      </c>
      <c r="R47" s="7" t="s">
        <v>75</v>
      </c>
    </row>
    <row r="48" spans="1:18" ht="25.5" hidden="1" x14ac:dyDescent="0.2">
      <c r="A48" s="11">
        <v>44035</v>
      </c>
      <c r="B48" s="4" t="s">
        <v>27</v>
      </c>
      <c r="C48" s="7" t="s">
        <v>125</v>
      </c>
      <c r="D48" s="7" t="s">
        <v>51</v>
      </c>
      <c r="E48" s="7" t="s">
        <v>38</v>
      </c>
      <c r="F48" s="6" t="s">
        <v>32</v>
      </c>
      <c r="G48" s="6" t="s">
        <v>35</v>
      </c>
      <c r="H48" s="6" t="s">
        <v>36</v>
      </c>
      <c r="I48" s="4" t="s">
        <v>37</v>
      </c>
      <c r="J48" s="4" t="s">
        <v>37</v>
      </c>
      <c r="K48" s="4" t="s">
        <v>37</v>
      </c>
      <c r="L48" s="4" t="s">
        <v>37</v>
      </c>
      <c r="M48" s="4" t="s">
        <v>37</v>
      </c>
      <c r="N48" s="4" t="s">
        <v>37</v>
      </c>
      <c r="O48" s="10">
        <f>SUM(O45,O47)</f>
        <v>3.5822143564597571E-2</v>
      </c>
      <c r="R48" s="7" t="s">
        <v>75</v>
      </c>
    </row>
    <row r="49" spans="1:18" ht="38.25" hidden="1" x14ac:dyDescent="0.2">
      <c r="A49" s="11">
        <v>44035</v>
      </c>
      <c r="B49" s="4" t="s">
        <v>27</v>
      </c>
      <c r="C49" s="7" t="s">
        <v>125</v>
      </c>
      <c r="D49" s="7" t="s">
        <v>51</v>
      </c>
      <c r="E49" s="7" t="s">
        <v>33</v>
      </c>
      <c r="F49" s="6" t="s">
        <v>34</v>
      </c>
      <c r="G49" s="6" t="s">
        <v>35</v>
      </c>
      <c r="H49" s="6" t="s">
        <v>36</v>
      </c>
      <c r="I49" s="4">
        <v>10</v>
      </c>
      <c r="J49" s="4">
        <v>540</v>
      </c>
      <c r="K49" s="4">
        <v>2.036</v>
      </c>
      <c r="L49" s="4">
        <v>242</v>
      </c>
      <c r="M49" s="4">
        <f t="shared" si="3"/>
        <v>492.71199999999999</v>
      </c>
      <c r="N49" s="5">
        <f t="shared" si="4"/>
        <v>1.0959749305882545</v>
      </c>
      <c r="O49" s="10">
        <f t="shared" si="5"/>
        <v>0.10959749305882545</v>
      </c>
      <c r="R49" s="7" t="s">
        <v>75</v>
      </c>
    </row>
    <row r="50" spans="1:18" ht="25.5" hidden="1" x14ac:dyDescent="0.2">
      <c r="A50" s="11">
        <v>44035</v>
      </c>
      <c r="B50" s="4" t="s">
        <v>27</v>
      </c>
      <c r="C50" s="7" t="s">
        <v>103</v>
      </c>
      <c r="D50" s="6" t="s">
        <v>52</v>
      </c>
      <c r="E50" s="7" t="s">
        <v>29</v>
      </c>
      <c r="F50" s="6" t="s">
        <v>32</v>
      </c>
      <c r="G50" s="6" t="s">
        <v>35</v>
      </c>
      <c r="H50" s="6" t="s">
        <v>36</v>
      </c>
      <c r="I50" s="4">
        <v>0.2</v>
      </c>
      <c r="J50" s="4">
        <v>3</v>
      </c>
      <c r="K50" s="4">
        <v>2.0350000000000001</v>
      </c>
      <c r="L50" s="4">
        <v>233</v>
      </c>
      <c r="M50" s="4">
        <f t="shared" si="3"/>
        <v>474.15500000000003</v>
      </c>
      <c r="N50" s="5">
        <f t="shared" si="4"/>
        <v>6.3270449536543955E-3</v>
      </c>
      <c r="O50" s="10">
        <f t="shared" si="5"/>
        <v>3.1635224768271977E-2</v>
      </c>
      <c r="P50" s="6" t="s">
        <v>39</v>
      </c>
      <c r="R50" s="7" t="s">
        <v>75</v>
      </c>
    </row>
    <row r="51" spans="1:18" ht="25.5" hidden="1" x14ac:dyDescent="0.2">
      <c r="A51" s="11">
        <v>44035</v>
      </c>
      <c r="B51" s="4" t="s">
        <v>27</v>
      </c>
      <c r="C51" s="7" t="s">
        <v>103</v>
      </c>
      <c r="D51" s="6" t="s">
        <v>52</v>
      </c>
      <c r="E51" s="7" t="s">
        <v>30</v>
      </c>
      <c r="F51" s="6" t="s">
        <v>32</v>
      </c>
      <c r="G51" s="6" t="s">
        <v>35</v>
      </c>
      <c r="H51" s="6" t="s">
        <v>36</v>
      </c>
      <c r="I51" s="4">
        <v>2</v>
      </c>
      <c r="J51" s="4">
        <v>0.9</v>
      </c>
      <c r="K51" s="4">
        <v>2.0350000000000001</v>
      </c>
      <c r="L51" s="4">
        <v>233</v>
      </c>
      <c r="M51" s="4">
        <f t="shared" si="3"/>
        <v>474.15500000000003</v>
      </c>
      <c r="N51" s="5">
        <f t="shared" si="4"/>
        <v>1.8981134860963185E-3</v>
      </c>
      <c r="O51" s="10">
        <f t="shared" si="5"/>
        <v>9.4905674304815923E-4</v>
      </c>
      <c r="R51" s="7" t="s">
        <v>75</v>
      </c>
    </row>
    <row r="52" spans="1:18" ht="25.5" hidden="1" x14ac:dyDescent="0.2">
      <c r="A52" s="11">
        <v>44035</v>
      </c>
      <c r="B52" s="4" t="s">
        <v>27</v>
      </c>
      <c r="C52" s="7" t="s">
        <v>103</v>
      </c>
      <c r="D52" s="6" t="s">
        <v>52</v>
      </c>
      <c r="E52" s="7" t="s">
        <v>165</v>
      </c>
      <c r="F52" s="6" t="s">
        <v>32</v>
      </c>
      <c r="G52" s="6" t="s">
        <v>35</v>
      </c>
      <c r="H52" s="6" t="s">
        <v>36</v>
      </c>
      <c r="I52" s="4">
        <v>0.05</v>
      </c>
      <c r="J52" s="4">
        <v>0.7</v>
      </c>
      <c r="K52" s="4">
        <v>2.0350000000000001</v>
      </c>
      <c r="L52" s="4">
        <v>233</v>
      </c>
      <c r="M52" s="4">
        <f t="shared" si="3"/>
        <v>474.15500000000003</v>
      </c>
      <c r="N52" s="5">
        <f t="shared" si="4"/>
        <v>1.4763104891860254E-3</v>
      </c>
      <c r="O52" s="10">
        <f t="shared" si="5"/>
        <v>2.9526209783720506E-2</v>
      </c>
      <c r="P52" s="6" t="s">
        <v>40</v>
      </c>
      <c r="R52" s="7" t="s">
        <v>75</v>
      </c>
    </row>
    <row r="53" spans="1:18" ht="25.5" hidden="1" x14ac:dyDescent="0.2">
      <c r="A53" s="11">
        <v>44035</v>
      </c>
      <c r="B53" s="4" t="s">
        <v>27</v>
      </c>
      <c r="C53" s="7" t="s">
        <v>103</v>
      </c>
      <c r="D53" s="6" t="s">
        <v>52</v>
      </c>
      <c r="E53" s="7" t="s">
        <v>31</v>
      </c>
      <c r="F53" s="6" t="s">
        <v>32</v>
      </c>
      <c r="G53" s="6" t="s">
        <v>35</v>
      </c>
      <c r="H53" s="6" t="s">
        <v>36</v>
      </c>
      <c r="I53" s="4">
        <v>5</v>
      </c>
      <c r="J53" s="4">
        <v>123</v>
      </c>
      <c r="K53" s="4">
        <v>2.0350000000000001</v>
      </c>
      <c r="L53" s="4">
        <v>233</v>
      </c>
      <c r="M53" s="4">
        <f t="shared" si="3"/>
        <v>474.15500000000003</v>
      </c>
      <c r="N53" s="5">
        <f t="shared" si="4"/>
        <v>0.2594088430998302</v>
      </c>
      <c r="O53" s="10">
        <f t="shared" si="5"/>
        <v>5.1881768619966039E-2</v>
      </c>
      <c r="R53" s="7" t="s">
        <v>75</v>
      </c>
    </row>
    <row r="54" spans="1:18" ht="25.5" hidden="1" x14ac:dyDescent="0.2">
      <c r="A54" s="11">
        <v>44035</v>
      </c>
      <c r="B54" s="4" t="s">
        <v>27</v>
      </c>
      <c r="C54" s="7" t="s">
        <v>103</v>
      </c>
      <c r="D54" s="6" t="s">
        <v>52</v>
      </c>
      <c r="E54" s="7" t="s">
        <v>38</v>
      </c>
      <c r="F54" s="6" t="s">
        <v>32</v>
      </c>
      <c r="G54" s="6" t="s">
        <v>35</v>
      </c>
      <c r="H54" s="6" t="s">
        <v>36</v>
      </c>
      <c r="I54" s="4" t="s">
        <v>37</v>
      </c>
      <c r="J54" s="4" t="s">
        <v>37</v>
      </c>
      <c r="K54" s="4" t="s">
        <v>37</v>
      </c>
      <c r="L54" s="4" t="s">
        <v>37</v>
      </c>
      <c r="M54" s="4" t="s">
        <v>37</v>
      </c>
      <c r="N54" s="4" t="s">
        <v>37</v>
      </c>
      <c r="O54" s="10">
        <f>SUM(O51,O53)</f>
        <v>5.28308253630142E-2</v>
      </c>
      <c r="R54" s="7" t="s">
        <v>75</v>
      </c>
    </row>
    <row r="55" spans="1:18" ht="38.25" hidden="1" x14ac:dyDescent="0.2">
      <c r="A55" s="11">
        <v>44035</v>
      </c>
      <c r="B55" s="4" t="s">
        <v>27</v>
      </c>
      <c r="C55" s="7" t="s">
        <v>103</v>
      </c>
      <c r="D55" s="6" t="s">
        <v>52</v>
      </c>
      <c r="E55" s="7" t="s">
        <v>33</v>
      </c>
      <c r="F55" s="6" t="s">
        <v>34</v>
      </c>
      <c r="G55" s="6" t="s">
        <v>35</v>
      </c>
      <c r="H55" s="6" t="s">
        <v>36</v>
      </c>
      <c r="I55" s="4">
        <v>10</v>
      </c>
      <c r="J55" s="4">
        <v>320</v>
      </c>
      <c r="K55" s="4">
        <v>2.0350000000000001</v>
      </c>
      <c r="L55" s="4">
        <v>233</v>
      </c>
      <c r="M55" s="4">
        <f t="shared" si="3"/>
        <v>474.15500000000003</v>
      </c>
      <c r="N55" s="5">
        <f t="shared" si="4"/>
        <v>0.67488479505646881</v>
      </c>
      <c r="O55" s="10">
        <f t="shared" si="5"/>
        <v>6.7488479505646876E-2</v>
      </c>
      <c r="R55" s="7" t="s">
        <v>75</v>
      </c>
    </row>
    <row r="56" spans="1:18" ht="25.5" x14ac:dyDescent="0.2">
      <c r="A56" s="11">
        <v>44341</v>
      </c>
      <c r="B56" s="4" t="s">
        <v>53</v>
      </c>
      <c r="C56" s="6" t="s">
        <v>114</v>
      </c>
      <c r="D56" s="6" t="s">
        <v>54</v>
      </c>
      <c r="E56" s="7" t="s">
        <v>29</v>
      </c>
      <c r="F56" s="6" t="s">
        <v>32</v>
      </c>
      <c r="G56" s="6" t="s">
        <v>35</v>
      </c>
      <c r="H56" s="6" t="s">
        <v>36</v>
      </c>
      <c r="I56" s="53">
        <v>0.2</v>
      </c>
      <c r="J56" s="4">
        <v>3</v>
      </c>
      <c r="K56" s="4">
        <v>2.0379999999999998</v>
      </c>
      <c r="L56" s="4">
        <v>225</v>
      </c>
      <c r="M56" s="4">
        <f t="shared" si="3"/>
        <v>458.54999999999995</v>
      </c>
      <c r="N56" s="55">
        <f t="shared" si="4"/>
        <v>6.5423617926071318E-3</v>
      </c>
      <c r="O56" s="10">
        <f t="shared" si="5"/>
        <v>3.271180896303566E-2</v>
      </c>
      <c r="P56" s="6" t="s">
        <v>39</v>
      </c>
      <c r="R56" s="7" t="s">
        <v>76</v>
      </c>
    </row>
    <row r="57" spans="1:18" ht="25.5" x14ac:dyDescent="0.2">
      <c r="A57" s="11">
        <v>44341</v>
      </c>
      <c r="B57" s="4" t="s">
        <v>53</v>
      </c>
      <c r="C57" s="6" t="s">
        <v>114</v>
      </c>
      <c r="D57" s="6" t="s">
        <v>54</v>
      </c>
      <c r="E57" s="7" t="s">
        <v>30</v>
      </c>
      <c r="F57" s="6" t="s">
        <v>32</v>
      </c>
      <c r="G57" s="6" t="s">
        <v>35</v>
      </c>
      <c r="H57" s="6" t="s">
        <v>36</v>
      </c>
      <c r="I57" s="53">
        <v>2</v>
      </c>
      <c r="J57" s="4">
        <v>0.6</v>
      </c>
      <c r="K57" s="4">
        <v>2.0379999999999998</v>
      </c>
      <c r="L57" s="4">
        <v>225</v>
      </c>
      <c r="M57" s="4">
        <f t="shared" si="3"/>
        <v>458.54999999999995</v>
      </c>
      <c r="N57" s="55">
        <f t="shared" si="4"/>
        <v>1.3084723585214263E-3</v>
      </c>
      <c r="O57" s="10">
        <f t="shared" si="5"/>
        <v>6.5423617926071314E-4</v>
      </c>
      <c r="P57" s="6" t="s">
        <v>39</v>
      </c>
      <c r="R57" s="7" t="s">
        <v>76</v>
      </c>
    </row>
    <row r="58" spans="1:18" ht="25.5" x14ac:dyDescent="0.2">
      <c r="A58" s="11">
        <v>44341</v>
      </c>
      <c r="B58" s="4" t="s">
        <v>53</v>
      </c>
      <c r="C58" s="6" t="s">
        <v>114</v>
      </c>
      <c r="D58" s="6" t="s">
        <v>54</v>
      </c>
      <c r="E58" s="7" t="s">
        <v>165</v>
      </c>
      <c r="F58" s="6" t="s">
        <v>32</v>
      </c>
      <c r="G58" s="6" t="s">
        <v>35</v>
      </c>
      <c r="H58" s="6" t="s">
        <v>36</v>
      </c>
      <c r="I58" s="53">
        <v>0.05</v>
      </c>
      <c r="J58" s="4">
        <v>0.5</v>
      </c>
      <c r="K58" s="4">
        <v>2.0379999999999998</v>
      </c>
      <c r="L58" s="4">
        <v>225</v>
      </c>
      <c r="M58" s="4">
        <f t="shared" si="3"/>
        <v>458.54999999999995</v>
      </c>
      <c r="N58" s="55">
        <f t="shared" si="4"/>
        <v>1.0903936321011887E-3</v>
      </c>
      <c r="O58" s="10">
        <f t="shared" si="5"/>
        <v>2.1807872642023773E-2</v>
      </c>
      <c r="P58" s="6" t="s">
        <v>40</v>
      </c>
      <c r="R58" s="7" t="s">
        <v>76</v>
      </c>
    </row>
    <row r="59" spans="1:18" ht="25.5" x14ac:dyDescent="0.2">
      <c r="A59" s="11">
        <v>44341</v>
      </c>
      <c r="B59" s="4" t="s">
        <v>53</v>
      </c>
      <c r="C59" s="6" t="s">
        <v>114</v>
      </c>
      <c r="D59" s="6" t="s">
        <v>54</v>
      </c>
      <c r="E59" s="7" t="s">
        <v>31</v>
      </c>
      <c r="F59" s="6" t="s">
        <v>32</v>
      </c>
      <c r="G59" s="6" t="s">
        <v>35</v>
      </c>
      <c r="H59" s="6" t="s">
        <v>36</v>
      </c>
      <c r="I59" s="53">
        <v>5</v>
      </c>
      <c r="J59" s="4">
        <v>25</v>
      </c>
      <c r="K59" s="4">
        <v>2.0379999999999998</v>
      </c>
      <c r="L59" s="4">
        <v>225</v>
      </c>
      <c r="M59" s="4">
        <f t="shared" si="3"/>
        <v>458.54999999999995</v>
      </c>
      <c r="N59" s="55">
        <f t="shared" si="4"/>
        <v>5.4519681605059434E-2</v>
      </c>
      <c r="O59" s="10">
        <f t="shared" si="5"/>
        <v>1.0903936321011887E-2</v>
      </c>
      <c r="R59" s="7" t="s">
        <v>76</v>
      </c>
    </row>
    <row r="60" spans="1:18" ht="25.5" x14ac:dyDescent="0.2">
      <c r="A60" s="11">
        <v>44341</v>
      </c>
      <c r="B60" s="4" t="s">
        <v>53</v>
      </c>
      <c r="C60" s="6" t="s">
        <v>114</v>
      </c>
      <c r="D60" s="6" t="s">
        <v>54</v>
      </c>
      <c r="E60" s="7" t="s">
        <v>38</v>
      </c>
      <c r="F60" s="6" t="s">
        <v>32</v>
      </c>
      <c r="G60" s="6" t="s">
        <v>35</v>
      </c>
      <c r="H60" s="6" t="s">
        <v>36</v>
      </c>
      <c r="I60" s="53" t="s">
        <v>37</v>
      </c>
      <c r="J60" s="4" t="s">
        <v>37</v>
      </c>
      <c r="K60" s="4" t="s">
        <v>37</v>
      </c>
      <c r="L60" s="4" t="s">
        <v>37</v>
      </c>
      <c r="M60" s="4" t="s">
        <v>37</v>
      </c>
      <c r="N60" s="56" t="s">
        <v>37</v>
      </c>
      <c r="O60" s="10">
        <v>1.0999999999999999E-2</v>
      </c>
      <c r="R60" s="7" t="s">
        <v>76</v>
      </c>
    </row>
    <row r="61" spans="1:18" ht="38.25" x14ac:dyDescent="0.2">
      <c r="A61" s="11">
        <v>44341</v>
      </c>
      <c r="B61" s="4" t="s">
        <v>53</v>
      </c>
      <c r="C61" s="6" t="s">
        <v>114</v>
      </c>
      <c r="D61" s="6" t="s">
        <v>54</v>
      </c>
      <c r="E61" s="7" t="s">
        <v>33</v>
      </c>
      <c r="F61" s="6" t="s">
        <v>34</v>
      </c>
      <c r="G61" s="6" t="s">
        <v>35</v>
      </c>
      <c r="H61" s="6" t="s">
        <v>36</v>
      </c>
      <c r="I61" s="53">
        <v>10</v>
      </c>
      <c r="J61" s="4">
        <v>200</v>
      </c>
      <c r="K61" s="4">
        <v>2.0379999999999998</v>
      </c>
      <c r="L61" s="4">
        <v>225</v>
      </c>
      <c r="M61" s="4">
        <f t="shared" si="3"/>
        <v>458.54999999999995</v>
      </c>
      <c r="N61" s="55">
        <f t="shared" si="4"/>
        <v>0.43615745284047547</v>
      </c>
      <c r="O61" s="10">
        <f t="shared" si="5"/>
        <v>4.3615745284047547E-2</v>
      </c>
      <c r="P61" s="6" t="s">
        <v>39</v>
      </c>
      <c r="R61" s="7" t="s">
        <v>76</v>
      </c>
    </row>
    <row r="62" spans="1:18" ht="25.5" x14ac:dyDescent="0.2">
      <c r="A62" s="11">
        <v>44341</v>
      </c>
      <c r="B62" s="4" t="s">
        <v>53</v>
      </c>
      <c r="C62" s="6" t="s">
        <v>55</v>
      </c>
      <c r="D62" s="6" t="s">
        <v>56</v>
      </c>
      <c r="E62" s="7" t="s">
        <v>29</v>
      </c>
      <c r="F62" s="6" t="s">
        <v>32</v>
      </c>
      <c r="G62" s="6" t="s">
        <v>35</v>
      </c>
      <c r="H62" s="6" t="s">
        <v>36</v>
      </c>
      <c r="I62" s="53">
        <v>0.2</v>
      </c>
      <c r="J62" s="4">
        <v>3</v>
      </c>
      <c r="K62" s="4">
        <v>2.0249999999999999</v>
      </c>
      <c r="L62" s="4">
        <v>225</v>
      </c>
      <c r="M62" s="4">
        <f t="shared" si="3"/>
        <v>455.625</v>
      </c>
      <c r="N62" s="55">
        <f t="shared" si="4"/>
        <v>6.5843621399176953E-3</v>
      </c>
      <c r="O62" s="10">
        <f t="shared" si="5"/>
        <v>3.2921810699588473E-2</v>
      </c>
      <c r="P62" s="6" t="s">
        <v>39</v>
      </c>
      <c r="R62" s="7" t="s">
        <v>76</v>
      </c>
    </row>
    <row r="63" spans="1:18" ht="25.5" x14ac:dyDescent="0.2">
      <c r="A63" s="11">
        <v>44341</v>
      </c>
      <c r="B63" s="4" t="s">
        <v>53</v>
      </c>
      <c r="C63" s="6" t="s">
        <v>55</v>
      </c>
      <c r="D63" s="6" t="s">
        <v>56</v>
      </c>
      <c r="E63" s="7" t="s">
        <v>30</v>
      </c>
      <c r="F63" s="6" t="s">
        <v>32</v>
      </c>
      <c r="G63" s="6" t="s">
        <v>35</v>
      </c>
      <c r="H63" s="6" t="s">
        <v>36</v>
      </c>
      <c r="I63" s="53">
        <v>2</v>
      </c>
      <c r="J63" s="4">
        <v>0.6</v>
      </c>
      <c r="K63" s="4">
        <v>2.0249999999999999</v>
      </c>
      <c r="L63" s="4">
        <v>225</v>
      </c>
      <c r="M63" s="4">
        <f t="shared" si="3"/>
        <v>455.625</v>
      </c>
      <c r="N63" s="55">
        <f t="shared" si="4"/>
        <v>1.316872427983539E-3</v>
      </c>
      <c r="O63" s="10">
        <f t="shared" si="5"/>
        <v>6.5843621399176949E-4</v>
      </c>
      <c r="P63" s="6" t="s">
        <v>39</v>
      </c>
      <c r="R63" s="7" t="s">
        <v>76</v>
      </c>
    </row>
    <row r="64" spans="1:18" ht="25.5" x14ac:dyDescent="0.2">
      <c r="A64" s="11">
        <v>44341</v>
      </c>
      <c r="B64" s="4" t="s">
        <v>53</v>
      </c>
      <c r="C64" s="6" t="s">
        <v>55</v>
      </c>
      <c r="D64" s="6" t="s">
        <v>56</v>
      </c>
      <c r="E64" s="7" t="s">
        <v>165</v>
      </c>
      <c r="F64" s="6" t="s">
        <v>32</v>
      </c>
      <c r="G64" s="6" t="s">
        <v>35</v>
      </c>
      <c r="H64" s="6" t="s">
        <v>36</v>
      </c>
      <c r="I64" s="53">
        <v>0.05</v>
      </c>
      <c r="J64" s="4">
        <v>0.5</v>
      </c>
      <c r="K64" s="4">
        <v>2.0249999999999999</v>
      </c>
      <c r="L64" s="4">
        <v>225</v>
      </c>
      <c r="M64" s="4">
        <f t="shared" si="3"/>
        <v>455.625</v>
      </c>
      <c r="N64" s="55">
        <f t="shared" si="4"/>
        <v>1.0973936899862826E-3</v>
      </c>
      <c r="O64" s="10">
        <f t="shared" si="5"/>
        <v>2.194787379972565E-2</v>
      </c>
      <c r="P64" s="6" t="s">
        <v>43</v>
      </c>
      <c r="R64" s="7" t="s">
        <v>76</v>
      </c>
    </row>
    <row r="65" spans="1:18" ht="25.5" x14ac:dyDescent="0.2">
      <c r="A65" s="11">
        <v>44341</v>
      </c>
      <c r="B65" s="4" t="s">
        <v>53</v>
      </c>
      <c r="C65" s="6" t="s">
        <v>55</v>
      </c>
      <c r="D65" s="6" t="s">
        <v>56</v>
      </c>
      <c r="E65" s="7" t="s">
        <v>31</v>
      </c>
      <c r="F65" s="6" t="s">
        <v>32</v>
      </c>
      <c r="G65" s="6" t="s">
        <v>35</v>
      </c>
      <c r="H65" s="6" t="s">
        <v>36</v>
      </c>
      <c r="I65" s="53">
        <v>5</v>
      </c>
      <c r="J65" s="4">
        <v>11</v>
      </c>
      <c r="K65" s="4">
        <v>2.0249999999999999</v>
      </c>
      <c r="L65" s="4">
        <v>225</v>
      </c>
      <c r="M65" s="4">
        <f t="shared" si="3"/>
        <v>455.625</v>
      </c>
      <c r="N65" s="55">
        <f t="shared" si="4"/>
        <v>2.4142661179698214E-2</v>
      </c>
      <c r="O65" s="10">
        <f t="shared" si="5"/>
        <v>4.8285322359396428E-3</v>
      </c>
      <c r="R65" s="7" t="s">
        <v>76</v>
      </c>
    </row>
    <row r="66" spans="1:18" ht="25.5" x14ac:dyDescent="0.2">
      <c r="A66" s="11">
        <v>44341</v>
      </c>
      <c r="B66" s="4" t="s">
        <v>53</v>
      </c>
      <c r="C66" s="6" t="s">
        <v>55</v>
      </c>
      <c r="D66" s="6" t="s">
        <v>56</v>
      </c>
      <c r="E66" s="7" t="s">
        <v>38</v>
      </c>
      <c r="F66" s="6" t="s">
        <v>32</v>
      </c>
      <c r="G66" s="6" t="s">
        <v>35</v>
      </c>
      <c r="H66" s="6" t="s">
        <v>36</v>
      </c>
      <c r="I66" s="53" t="s">
        <v>37</v>
      </c>
      <c r="J66" s="4" t="s">
        <v>37</v>
      </c>
      <c r="K66" s="4" t="s">
        <v>37</v>
      </c>
      <c r="L66" s="4" t="s">
        <v>37</v>
      </c>
      <c r="M66" s="4" t="s">
        <v>37</v>
      </c>
      <c r="N66" s="56" t="s">
        <v>37</v>
      </c>
      <c r="O66" s="10">
        <v>5.0000000000000001E-3</v>
      </c>
      <c r="R66" s="7" t="s">
        <v>76</v>
      </c>
    </row>
    <row r="67" spans="1:18" ht="38.25" x14ac:dyDescent="0.2">
      <c r="A67" s="11">
        <v>44341</v>
      </c>
      <c r="B67" s="4" t="s">
        <v>53</v>
      </c>
      <c r="C67" s="6" t="s">
        <v>55</v>
      </c>
      <c r="D67" s="6" t="s">
        <v>56</v>
      </c>
      <c r="E67" s="7" t="s">
        <v>33</v>
      </c>
      <c r="F67" s="6" t="s">
        <v>34</v>
      </c>
      <c r="G67" s="6" t="s">
        <v>35</v>
      </c>
      <c r="H67" s="6" t="s">
        <v>36</v>
      </c>
      <c r="I67" s="53">
        <v>10</v>
      </c>
      <c r="J67" s="4">
        <v>440</v>
      </c>
      <c r="K67" s="4">
        <v>2.0249999999999999</v>
      </c>
      <c r="L67" s="4">
        <v>225</v>
      </c>
      <c r="M67" s="4">
        <f t="shared" si="3"/>
        <v>455.625</v>
      </c>
      <c r="N67" s="55">
        <f t="shared" ref="N67:N118" si="6">(J67/1000)/(M67/1000)</f>
        <v>0.96570644718792864</v>
      </c>
      <c r="O67" s="10">
        <f t="shared" ref="O67:O118" si="7">N67/I67</f>
        <v>9.657064471879287E-2</v>
      </c>
      <c r="R67" s="7" t="s">
        <v>76</v>
      </c>
    </row>
    <row r="68" spans="1:18" ht="25.5" x14ac:dyDescent="0.2">
      <c r="A68" s="11">
        <v>44341</v>
      </c>
      <c r="B68" s="4" t="s">
        <v>53</v>
      </c>
      <c r="C68" s="6" t="s">
        <v>115</v>
      </c>
      <c r="D68" s="6" t="s">
        <v>57</v>
      </c>
      <c r="E68" s="7" t="s">
        <v>29</v>
      </c>
      <c r="F68" s="6" t="s">
        <v>32</v>
      </c>
      <c r="G68" s="6" t="s">
        <v>35</v>
      </c>
      <c r="H68" s="6" t="s">
        <v>36</v>
      </c>
      <c r="I68" s="53">
        <v>0.2</v>
      </c>
      <c r="J68" s="4">
        <v>3</v>
      </c>
      <c r="K68" s="4">
        <v>2.004</v>
      </c>
      <c r="L68" s="4">
        <v>220</v>
      </c>
      <c r="M68" s="4">
        <f t="shared" si="3"/>
        <v>440.88</v>
      </c>
      <c r="N68" s="55">
        <f t="shared" si="6"/>
        <v>6.8045726728361462E-3</v>
      </c>
      <c r="O68" s="10">
        <f t="shared" si="7"/>
        <v>3.4022863364180728E-2</v>
      </c>
      <c r="P68" s="6" t="s">
        <v>39</v>
      </c>
      <c r="R68" s="7" t="s">
        <v>76</v>
      </c>
    </row>
    <row r="69" spans="1:18" ht="25.5" x14ac:dyDescent="0.2">
      <c r="A69" s="11">
        <v>44341</v>
      </c>
      <c r="B69" s="4" t="s">
        <v>53</v>
      </c>
      <c r="C69" s="6" t="s">
        <v>115</v>
      </c>
      <c r="D69" s="6" t="s">
        <v>57</v>
      </c>
      <c r="E69" s="7" t="s">
        <v>30</v>
      </c>
      <c r="F69" s="6" t="s">
        <v>32</v>
      </c>
      <c r="G69" s="6" t="s">
        <v>35</v>
      </c>
      <c r="H69" s="6" t="s">
        <v>36</v>
      </c>
      <c r="I69" s="53">
        <v>2</v>
      </c>
      <c r="J69" s="4">
        <v>0.6</v>
      </c>
      <c r="K69" s="4">
        <v>2.004</v>
      </c>
      <c r="L69" s="4">
        <v>220</v>
      </c>
      <c r="M69" s="4">
        <f t="shared" si="3"/>
        <v>440.88</v>
      </c>
      <c r="N69" s="55">
        <f t="shared" si="6"/>
        <v>1.360914534567229E-3</v>
      </c>
      <c r="O69" s="10">
        <f t="shared" si="7"/>
        <v>6.8045726728361449E-4</v>
      </c>
      <c r="P69" s="6" t="s">
        <v>39</v>
      </c>
      <c r="R69" s="7" t="s">
        <v>76</v>
      </c>
    </row>
    <row r="70" spans="1:18" ht="25.5" x14ac:dyDescent="0.2">
      <c r="A70" s="11">
        <v>44341</v>
      </c>
      <c r="B70" s="4" t="s">
        <v>53</v>
      </c>
      <c r="C70" s="6" t="s">
        <v>115</v>
      </c>
      <c r="D70" s="6" t="s">
        <v>57</v>
      </c>
      <c r="E70" s="7" t="s">
        <v>165</v>
      </c>
      <c r="F70" s="6" t="s">
        <v>32</v>
      </c>
      <c r="G70" s="6" t="s">
        <v>35</v>
      </c>
      <c r="H70" s="6" t="s">
        <v>36</v>
      </c>
      <c r="I70" s="53">
        <v>0.05</v>
      </c>
      <c r="J70" s="4">
        <v>0.5</v>
      </c>
      <c r="K70" s="4">
        <v>2.004</v>
      </c>
      <c r="L70" s="4">
        <v>220</v>
      </c>
      <c r="M70" s="4">
        <f t="shared" ref="M70:M121" si="8">K70*L70</f>
        <v>440.88</v>
      </c>
      <c r="N70" s="55">
        <f t="shared" si="6"/>
        <v>1.134095445472691E-3</v>
      </c>
      <c r="O70" s="10">
        <f t="shared" si="7"/>
        <v>2.2681908909453818E-2</v>
      </c>
      <c r="P70" s="6" t="s">
        <v>40</v>
      </c>
      <c r="R70" s="7" t="s">
        <v>76</v>
      </c>
    </row>
    <row r="71" spans="1:18" ht="25.5" x14ac:dyDescent="0.2">
      <c r="A71" s="11">
        <v>44341</v>
      </c>
      <c r="B71" s="4" t="s">
        <v>53</v>
      </c>
      <c r="C71" s="6" t="s">
        <v>115</v>
      </c>
      <c r="D71" s="6" t="s">
        <v>57</v>
      </c>
      <c r="E71" s="7" t="s">
        <v>31</v>
      </c>
      <c r="F71" s="6" t="s">
        <v>32</v>
      </c>
      <c r="G71" s="6" t="s">
        <v>35</v>
      </c>
      <c r="H71" s="6" t="s">
        <v>36</v>
      </c>
      <c r="I71" s="53">
        <v>5</v>
      </c>
      <c r="J71" s="4">
        <v>23</v>
      </c>
      <c r="K71" s="4">
        <v>2.004</v>
      </c>
      <c r="L71" s="4">
        <v>220</v>
      </c>
      <c r="M71" s="4">
        <f t="shared" si="8"/>
        <v>440.88</v>
      </c>
      <c r="N71" s="55">
        <f t="shared" si="6"/>
        <v>5.2168390491743787E-2</v>
      </c>
      <c r="O71" s="10">
        <f t="shared" si="7"/>
        <v>1.0433678098348758E-2</v>
      </c>
      <c r="R71" s="7" t="s">
        <v>76</v>
      </c>
    </row>
    <row r="72" spans="1:18" ht="25.5" x14ac:dyDescent="0.2">
      <c r="A72" s="11">
        <v>44341</v>
      </c>
      <c r="B72" s="4" t="s">
        <v>53</v>
      </c>
      <c r="C72" s="6" t="s">
        <v>115</v>
      </c>
      <c r="D72" s="6" t="s">
        <v>57</v>
      </c>
      <c r="E72" s="7" t="s">
        <v>38</v>
      </c>
      <c r="F72" s="6" t="s">
        <v>32</v>
      </c>
      <c r="G72" s="6" t="s">
        <v>35</v>
      </c>
      <c r="H72" s="6" t="s">
        <v>36</v>
      </c>
      <c r="I72" s="53" t="s">
        <v>37</v>
      </c>
      <c r="J72" s="4" t="s">
        <v>37</v>
      </c>
      <c r="K72" s="4" t="s">
        <v>37</v>
      </c>
      <c r="L72" s="4" t="s">
        <v>37</v>
      </c>
      <c r="M72" s="4" t="s">
        <v>37</v>
      </c>
      <c r="N72" s="56" t="s">
        <v>37</v>
      </c>
      <c r="O72" s="10">
        <v>0.01</v>
      </c>
      <c r="R72" s="7" t="s">
        <v>76</v>
      </c>
    </row>
    <row r="73" spans="1:18" ht="38.25" x14ac:dyDescent="0.2">
      <c r="A73" s="11">
        <v>44341</v>
      </c>
      <c r="B73" s="4" t="s">
        <v>53</v>
      </c>
      <c r="C73" s="6" t="s">
        <v>115</v>
      </c>
      <c r="D73" s="6" t="s">
        <v>57</v>
      </c>
      <c r="E73" s="7" t="s">
        <v>33</v>
      </c>
      <c r="F73" s="6" t="s">
        <v>34</v>
      </c>
      <c r="G73" s="6" t="s">
        <v>35</v>
      </c>
      <c r="H73" s="6" t="s">
        <v>36</v>
      </c>
      <c r="I73" s="53">
        <v>10</v>
      </c>
      <c r="J73" s="4">
        <v>350</v>
      </c>
      <c r="K73" s="4">
        <v>2.004</v>
      </c>
      <c r="L73" s="4">
        <v>220</v>
      </c>
      <c r="M73" s="4">
        <f t="shared" si="8"/>
        <v>440.88</v>
      </c>
      <c r="N73" s="55">
        <f t="shared" si="6"/>
        <v>0.7938668118308837</v>
      </c>
      <c r="O73" s="10">
        <f t="shared" si="7"/>
        <v>7.9386681183088365E-2</v>
      </c>
      <c r="R73" s="7" t="s">
        <v>76</v>
      </c>
    </row>
    <row r="74" spans="1:18" ht="25.5" x14ac:dyDescent="0.2">
      <c r="A74" s="11">
        <v>44341</v>
      </c>
      <c r="B74" s="4" t="s">
        <v>53</v>
      </c>
      <c r="C74" s="6" t="s">
        <v>58</v>
      </c>
      <c r="D74" s="6" t="s">
        <v>59</v>
      </c>
      <c r="E74" s="7" t="s">
        <v>29</v>
      </c>
      <c r="F74" s="6" t="s">
        <v>32</v>
      </c>
      <c r="G74" s="6" t="s">
        <v>35</v>
      </c>
      <c r="H74" s="6" t="s">
        <v>36</v>
      </c>
      <c r="I74" s="53">
        <v>0.2</v>
      </c>
      <c r="J74" s="4">
        <v>3</v>
      </c>
      <c r="K74" s="10">
        <v>2.02</v>
      </c>
      <c r="L74" s="4">
        <v>220</v>
      </c>
      <c r="M74" s="4">
        <f t="shared" si="8"/>
        <v>444.4</v>
      </c>
      <c r="N74" s="55">
        <f t="shared" si="6"/>
        <v>6.7506750675067513E-3</v>
      </c>
      <c r="O74" s="10">
        <f t="shared" si="7"/>
        <v>3.3753375337533753E-2</v>
      </c>
      <c r="P74" s="6" t="s">
        <v>39</v>
      </c>
      <c r="R74" s="7" t="s">
        <v>76</v>
      </c>
    </row>
    <row r="75" spans="1:18" ht="25.5" x14ac:dyDescent="0.2">
      <c r="A75" s="11">
        <v>44341</v>
      </c>
      <c r="B75" s="4" t="s">
        <v>53</v>
      </c>
      <c r="C75" s="6" t="s">
        <v>58</v>
      </c>
      <c r="D75" s="6" t="s">
        <v>59</v>
      </c>
      <c r="E75" s="7" t="s">
        <v>30</v>
      </c>
      <c r="F75" s="6" t="s">
        <v>32</v>
      </c>
      <c r="G75" s="6" t="s">
        <v>35</v>
      </c>
      <c r="H75" s="6" t="s">
        <v>36</v>
      </c>
      <c r="I75" s="53">
        <v>2</v>
      </c>
      <c r="J75" s="4">
        <v>0.6</v>
      </c>
      <c r="K75" s="10">
        <v>2.02</v>
      </c>
      <c r="L75" s="4">
        <v>220</v>
      </c>
      <c r="M75" s="4">
        <f t="shared" si="8"/>
        <v>444.4</v>
      </c>
      <c r="N75" s="55">
        <f t="shared" si="6"/>
        <v>1.3501350135013501E-3</v>
      </c>
      <c r="O75" s="10">
        <f t="shared" si="7"/>
        <v>6.7506750675067507E-4</v>
      </c>
      <c r="P75" s="6" t="s">
        <v>39</v>
      </c>
      <c r="R75" s="7" t="s">
        <v>76</v>
      </c>
    </row>
    <row r="76" spans="1:18" ht="25.5" x14ac:dyDescent="0.2">
      <c r="A76" s="11">
        <v>44341</v>
      </c>
      <c r="B76" s="4" t="s">
        <v>53</v>
      </c>
      <c r="C76" s="6" t="s">
        <v>58</v>
      </c>
      <c r="D76" s="6" t="s">
        <v>59</v>
      </c>
      <c r="E76" s="7" t="s">
        <v>165</v>
      </c>
      <c r="F76" s="6" t="s">
        <v>32</v>
      </c>
      <c r="G76" s="6" t="s">
        <v>35</v>
      </c>
      <c r="H76" s="6" t="s">
        <v>36</v>
      </c>
      <c r="I76" s="53">
        <v>0.05</v>
      </c>
      <c r="J76" s="4">
        <v>0.5</v>
      </c>
      <c r="K76" s="10">
        <v>2.02</v>
      </c>
      <c r="L76" s="4">
        <v>220</v>
      </c>
      <c r="M76" s="4">
        <f t="shared" si="8"/>
        <v>444.4</v>
      </c>
      <c r="N76" s="55">
        <f t="shared" si="6"/>
        <v>1.1251125112511251E-3</v>
      </c>
      <c r="O76" s="10">
        <f t="shared" si="7"/>
        <v>2.2502250225022502E-2</v>
      </c>
      <c r="P76" s="6" t="s">
        <v>43</v>
      </c>
      <c r="R76" s="7" t="s">
        <v>76</v>
      </c>
    </row>
    <row r="77" spans="1:18" ht="25.5" x14ac:dyDescent="0.2">
      <c r="A77" s="11">
        <v>44341</v>
      </c>
      <c r="B77" s="4" t="s">
        <v>53</v>
      </c>
      <c r="C77" s="6" t="s">
        <v>58</v>
      </c>
      <c r="D77" s="6" t="s">
        <v>59</v>
      </c>
      <c r="E77" s="7" t="s">
        <v>31</v>
      </c>
      <c r="F77" s="6" t="s">
        <v>32</v>
      </c>
      <c r="G77" s="6" t="s">
        <v>35</v>
      </c>
      <c r="H77" s="6" t="s">
        <v>36</v>
      </c>
      <c r="I77" s="53">
        <v>5</v>
      </c>
      <c r="J77" s="4">
        <v>23</v>
      </c>
      <c r="K77" s="10">
        <v>2.02</v>
      </c>
      <c r="L77" s="4">
        <v>220</v>
      </c>
      <c r="M77" s="4">
        <f t="shared" si="8"/>
        <v>444.4</v>
      </c>
      <c r="N77" s="55">
        <f t="shared" si="6"/>
        <v>5.1755175517551759E-2</v>
      </c>
      <c r="O77" s="10">
        <f t="shared" si="7"/>
        <v>1.0351035103510351E-2</v>
      </c>
      <c r="R77" s="7" t="s">
        <v>76</v>
      </c>
    </row>
    <row r="78" spans="1:18" ht="25.5" x14ac:dyDescent="0.2">
      <c r="A78" s="11">
        <v>44341</v>
      </c>
      <c r="B78" s="4" t="s">
        <v>53</v>
      </c>
      <c r="C78" s="6" t="s">
        <v>58</v>
      </c>
      <c r="D78" s="6" t="s">
        <v>59</v>
      </c>
      <c r="E78" s="7" t="s">
        <v>38</v>
      </c>
      <c r="F78" s="6" t="s">
        <v>32</v>
      </c>
      <c r="G78" s="6" t="s">
        <v>35</v>
      </c>
      <c r="H78" s="6" t="s">
        <v>36</v>
      </c>
      <c r="I78" s="53" t="s">
        <v>37</v>
      </c>
      <c r="J78" s="4" t="s">
        <v>37</v>
      </c>
      <c r="K78" s="4" t="s">
        <v>37</v>
      </c>
      <c r="L78" s="4" t="s">
        <v>37</v>
      </c>
      <c r="M78" s="4" t="s">
        <v>37</v>
      </c>
      <c r="N78" s="56" t="s">
        <v>37</v>
      </c>
      <c r="O78" s="10">
        <v>0.01</v>
      </c>
      <c r="R78" s="7" t="s">
        <v>76</v>
      </c>
    </row>
    <row r="79" spans="1:18" ht="38.25" x14ac:dyDescent="0.2">
      <c r="A79" s="11">
        <v>44341</v>
      </c>
      <c r="B79" s="4" t="s">
        <v>53</v>
      </c>
      <c r="C79" s="6" t="s">
        <v>58</v>
      </c>
      <c r="D79" s="6" t="s">
        <v>59</v>
      </c>
      <c r="E79" s="7" t="s">
        <v>33</v>
      </c>
      <c r="F79" s="6" t="s">
        <v>34</v>
      </c>
      <c r="G79" s="6" t="s">
        <v>35</v>
      </c>
      <c r="H79" s="6" t="s">
        <v>36</v>
      </c>
      <c r="I79" s="53">
        <v>10</v>
      </c>
      <c r="J79" s="4">
        <v>540</v>
      </c>
      <c r="K79" s="10">
        <v>2.02</v>
      </c>
      <c r="L79" s="4">
        <v>220</v>
      </c>
      <c r="M79" s="4">
        <f t="shared" si="8"/>
        <v>444.4</v>
      </c>
      <c r="N79" s="55">
        <f t="shared" si="6"/>
        <v>1.2151215121512153</v>
      </c>
      <c r="O79" s="10">
        <f t="shared" si="7"/>
        <v>0.12151215121512153</v>
      </c>
      <c r="R79" s="7" t="s">
        <v>76</v>
      </c>
    </row>
    <row r="80" spans="1:18" ht="25.5" x14ac:dyDescent="0.2">
      <c r="A80" s="11">
        <v>44341</v>
      </c>
      <c r="B80" s="4" t="s">
        <v>53</v>
      </c>
      <c r="C80" s="6" t="s">
        <v>117</v>
      </c>
      <c r="D80" s="6" t="s">
        <v>60</v>
      </c>
      <c r="E80" s="7" t="s">
        <v>29</v>
      </c>
      <c r="F80" s="6" t="s">
        <v>32</v>
      </c>
      <c r="G80" s="6" t="s">
        <v>35</v>
      </c>
      <c r="H80" s="6" t="s">
        <v>36</v>
      </c>
      <c r="I80" s="53">
        <v>0.2</v>
      </c>
      <c r="J80" s="4">
        <v>3.5</v>
      </c>
      <c r="K80" s="4">
        <v>2.0139999999999998</v>
      </c>
      <c r="L80" s="4">
        <v>226</v>
      </c>
      <c r="M80" s="4">
        <f t="shared" si="8"/>
        <v>455.16399999999993</v>
      </c>
      <c r="N80" s="55">
        <f t="shared" si="6"/>
        <v>7.6895360793032847E-3</v>
      </c>
      <c r="O80" s="10">
        <f t="shared" si="7"/>
        <v>3.8447680396516422E-2</v>
      </c>
      <c r="R80" s="7" t="s">
        <v>76</v>
      </c>
    </row>
    <row r="81" spans="1:18" ht="25.5" x14ac:dyDescent="0.2">
      <c r="A81" s="11">
        <v>44341</v>
      </c>
      <c r="B81" s="4" t="s">
        <v>53</v>
      </c>
      <c r="C81" s="6" t="s">
        <v>117</v>
      </c>
      <c r="D81" s="6" t="s">
        <v>60</v>
      </c>
      <c r="E81" s="7" t="s">
        <v>30</v>
      </c>
      <c r="F81" s="6" t="s">
        <v>32</v>
      </c>
      <c r="G81" s="6" t="s">
        <v>35</v>
      </c>
      <c r="H81" s="6" t="s">
        <v>36</v>
      </c>
      <c r="I81" s="53">
        <v>2</v>
      </c>
      <c r="J81" s="4">
        <v>0.6</v>
      </c>
      <c r="K81" s="4">
        <v>2.0139999999999998</v>
      </c>
      <c r="L81" s="4">
        <v>226</v>
      </c>
      <c r="M81" s="4">
        <f t="shared" si="8"/>
        <v>455.16399999999993</v>
      </c>
      <c r="N81" s="55">
        <f t="shared" si="6"/>
        <v>1.3182061850234201E-3</v>
      </c>
      <c r="O81" s="10">
        <f t="shared" si="7"/>
        <v>6.5910309251171007E-4</v>
      </c>
      <c r="P81" s="6" t="s">
        <v>39</v>
      </c>
      <c r="R81" s="7" t="s">
        <v>76</v>
      </c>
    </row>
    <row r="82" spans="1:18" ht="25.5" x14ac:dyDescent="0.2">
      <c r="A82" s="11">
        <v>44341</v>
      </c>
      <c r="B82" s="4" t="s">
        <v>53</v>
      </c>
      <c r="C82" s="6" t="s">
        <v>117</v>
      </c>
      <c r="D82" s="6" t="s">
        <v>60</v>
      </c>
      <c r="E82" s="7" t="s">
        <v>165</v>
      </c>
      <c r="F82" s="6" t="s">
        <v>32</v>
      </c>
      <c r="G82" s="6" t="s">
        <v>35</v>
      </c>
      <c r="H82" s="6" t="s">
        <v>36</v>
      </c>
      <c r="I82" s="53">
        <v>0.05</v>
      </c>
      <c r="J82" s="4">
        <v>1</v>
      </c>
      <c r="K82" s="4">
        <v>2.0139999999999998</v>
      </c>
      <c r="L82" s="4">
        <v>226</v>
      </c>
      <c r="M82" s="4">
        <f t="shared" si="8"/>
        <v>455.16399999999993</v>
      </c>
      <c r="N82" s="55">
        <f t="shared" si="6"/>
        <v>2.1970103083723672E-3</v>
      </c>
      <c r="O82" s="10">
        <f t="shared" si="7"/>
        <v>4.3940206167447343E-2</v>
      </c>
      <c r="P82" s="6" t="s">
        <v>40</v>
      </c>
      <c r="R82" s="7" t="s">
        <v>76</v>
      </c>
    </row>
    <row r="83" spans="1:18" ht="25.5" x14ac:dyDescent="0.2">
      <c r="A83" s="11">
        <v>44341</v>
      </c>
      <c r="B83" s="4" t="s">
        <v>53</v>
      </c>
      <c r="C83" s="6" t="s">
        <v>117</v>
      </c>
      <c r="D83" s="6" t="s">
        <v>60</v>
      </c>
      <c r="E83" s="7" t="s">
        <v>31</v>
      </c>
      <c r="F83" s="6" t="s">
        <v>32</v>
      </c>
      <c r="G83" s="6" t="s">
        <v>35</v>
      </c>
      <c r="H83" s="6" t="s">
        <v>36</v>
      </c>
      <c r="I83" s="53">
        <v>5</v>
      </c>
      <c r="J83" s="4">
        <v>61.3</v>
      </c>
      <c r="K83" s="4">
        <v>2.0139999999999998</v>
      </c>
      <c r="L83" s="4">
        <v>226</v>
      </c>
      <c r="M83" s="4">
        <f t="shared" si="8"/>
        <v>455.16399999999993</v>
      </c>
      <c r="N83" s="55">
        <f t="shared" si="6"/>
        <v>0.1346767319032261</v>
      </c>
      <c r="O83" s="10">
        <f t="shared" si="7"/>
        <v>2.6935346380645219E-2</v>
      </c>
      <c r="R83" s="7" t="s">
        <v>76</v>
      </c>
    </row>
    <row r="84" spans="1:18" ht="25.5" x14ac:dyDescent="0.2">
      <c r="A84" s="11">
        <v>44341</v>
      </c>
      <c r="B84" s="4" t="s">
        <v>53</v>
      </c>
      <c r="C84" s="6" t="s">
        <v>117</v>
      </c>
      <c r="D84" s="6" t="s">
        <v>60</v>
      </c>
      <c r="E84" s="7" t="s">
        <v>38</v>
      </c>
      <c r="F84" s="6" t="s">
        <v>32</v>
      </c>
      <c r="G84" s="6" t="s">
        <v>35</v>
      </c>
      <c r="H84" s="6" t="s">
        <v>36</v>
      </c>
      <c r="I84" s="53" t="s">
        <v>37</v>
      </c>
      <c r="J84" s="4" t="s">
        <v>37</v>
      </c>
      <c r="K84" s="4" t="s">
        <v>37</v>
      </c>
      <c r="L84" s="4" t="s">
        <v>37</v>
      </c>
      <c r="M84" s="4" t="s">
        <v>37</v>
      </c>
      <c r="N84" s="56" t="s">
        <v>37</v>
      </c>
      <c r="O84" s="10">
        <f>SUM(O80,O83)</f>
        <v>6.5383026777161637E-2</v>
      </c>
      <c r="R84" s="7" t="s">
        <v>76</v>
      </c>
    </row>
    <row r="85" spans="1:18" ht="38.25" x14ac:dyDescent="0.2">
      <c r="A85" s="11">
        <v>44341</v>
      </c>
      <c r="B85" s="4" t="s">
        <v>53</v>
      </c>
      <c r="C85" s="6" t="s">
        <v>117</v>
      </c>
      <c r="D85" s="6" t="s">
        <v>60</v>
      </c>
      <c r="E85" s="7" t="s">
        <v>33</v>
      </c>
      <c r="F85" s="6" t="s">
        <v>34</v>
      </c>
      <c r="G85" s="6" t="s">
        <v>35</v>
      </c>
      <c r="H85" s="6" t="s">
        <v>36</v>
      </c>
      <c r="I85" s="53">
        <v>10</v>
      </c>
      <c r="J85" s="4">
        <v>770</v>
      </c>
      <c r="K85" s="4">
        <v>2.0139999999999998</v>
      </c>
      <c r="L85" s="4">
        <v>226</v>
      </c>
      <c r="M85" s="4">
        <f t="shared" si="8"/>
        <v>455.16399999999993</v>
      </c>
      <c r="N85" s="55">
        <f t="shared" si="6"/>
        <v>1.6916979374467227</v>
      </c>
      <c r="O85" s="10">
        <f t="shared" si="7"/>
        <v>0.16916979374467228</v>
      </c>
      <c r="R85" s="7" t="s">
        <v>76</v>
      </c>
    </row>
    <row r="86" spans="1:18" ht="25.5" hidden="1" x14ac:dyDescent="0.2">
      <c r="A86" s="11">
        <v>44341</v>
      </c>
      <c r="B86" s="4" t="s">
        <v>27</v>
      </c>
      <c r="C86" s="7" t="s">
        <v>109</v>
      </c>
      <c r="D86" s="6" t="s">
        <v>61</v>
      </c>
      <c r="E86" s="7" t="s">
        <v>62</v>
      </c>
      <c r="F86" s="6" t="s">
        <v>63</v>
      </c>
      <c r="H86" s="6" t="s">
        <v>64</v>
      </c>
      <c r="I86" s="4">
        <v>290</v>
      </c>
      <c r="J86" s="4">
        <v>30</v>
      </c>
      <c r="K86" s="4">
        <v>0.218</v>
      </c>
      <c r="L86" s="4">
        <v>185</v>
      </c>
      <c r="M86" s="4">
        <f t="shared" si="8"/>
        <v>40.33</v>
      </c>
      <c r="N86" s="5">
        <f t="shared" si="6"/>
        <v>0.74386312918423014</v>
      </c>
      <c r="O86" s="10">
        <f t="shared" si="7"/>
        <v>2.5650452730490696E-3</v>
      </c>
      <c r="P86" s="6" t="s">
        <v>39</v>
      </c>
      <c r="R86" s="7" t="s">
        <v>76</v>
      </c>
    </row>
    <row r="87" spans="1:18" ht="25.5" hidden="1" x14ac:dyDescent="0.2">
      <c r="A87" s="11">
        <v>44497</v>
      </c>
      <c r="B87" s="4" t="s">
        <v>27</v>
      </c>
      <c r="C87" s="7" t="s">
        <v>104</v>
      </c>
      <c r="D87" s="6" t="s">
        <v>65</v>
      </c>
      <c r="E87" s="7" t="s">
        <v>29</v>
      </c>
      <c r="F87" s="6" t="s">
        <v>32</v>
      </c>
      <c r="G87" s="6" t="s">
        <v>35</v>
      </c>
      <c r="H87" s="6" t="s">
        <v>36</v>
      </c>
      <c r="I87" s="4">
        <v>0.2</v>
      </c>
      <c r="J87" s="4">
        <v>6.1</v>
      </c>
      <c r="K87" s="4">
        <v>2.0630000000000002</v>
      </c>
      <c r="L87" s="4">
        <v>201</v>
      </c>
      <c r="M87" s="4">
        <f t="shared" si="8"/>
        <v>414.66300000000001</v>
      </c>
      <c r="N87" s="5">
        <f t="shared" si="6"/>
        <v>1.4710741011375501E-2</v>
      </c>
      <c r="O87" s="10">
        <f t="shared" si="7"/>
        <v>7.35537050568775E-2</v>
      </c>
      <c r="R87" s="7" t="s">
        <v>77</v>
      </c>
    </row>
    <row r="88" spans="1:18" ht="25.5" hidden="1" x14ac:dyDescent="0.2">
      <c r="A88" s="11">
        <v>44497</v>
      </c>
      <c r="B88" s="4" t="s">
        <v>27</v>
      </c>
      <c r="C88" s="7" t="s">
        <v>104</v>
      </c>
      <c r="D88" s="6" t="s">
        <v>65</v>
      </c>
      <c r="E88" s="7" t="s">
        <v>30</v>
      </c>
      <c r="F88" s="6" t="s">
        <v>32</v>
      </c>
      <c r="G88" s="6" t="s">
        <v>35</v>
      </c>
      <c r="H88" s="6" t="s">
        <v>36</v>
      </c>
      <c r="I88" s="4">
        <v>2</v>
      </c>
      <c r="J88" s="4">
        <v>2.4</v>
      </c>
      <c r="K88" s="4">
        <v>2.0630000000000002</v>
      </c>
      <c r="L88" s="4">
        <v>201</v>
      </c>
      <c r="M88" s="4">
        <f t="shared" si="8"/>
        <v>414.66300000000001</v>
      </c>
      <c r="N88" s="5">
        <f t="shared" si="6"/>
        <v>5.7878325290657709E-3</v>
      </c>
      <c r="O88" s="10">
        <f t="shared" si="7"/>
        <v>2.8939162645328855E-3</v>
      </c>
      <c r="R88" s="7" t="s">
        <v>77</v>
      </c>
    </row>
    <row r="89" spans="1:18" ht="25.5" hidden="1" x14ac:dyDescent="0.2">
      <c r="A89" s="11">
        <v>44497</v>
      </c>
      <c r="B89" s="4" t="s">
        <v>27</v>
      </c>
      <c r="C89" s="7" t="s">
        <v>104</v>
      </c>
      <c r="D89" s="6" t="s">
        <v>65</v>
      </c>
      <c r="E89" s="7" t="s">
        <v>165</v>
      </c>
      <c r="F89" s="6" t="s">
        <v>32</v>
      </c>
      <c r="G89" s="6" t="s">
        <v>35</v>
      </c>
      <c r="H89" s="6" t="s">
        <v>36</v>
      </c>
      <c r="I89" s="4">
        <v>0.05</v>
      </c>
      <c r="J89" s="4">
        <v>0.6</v>
      </c>
      <c r="K89" s="4">
        <v>2.0630000000000002</v>
      </c>
      <c r="L89" s="4">
        <v>201</v>
      </c>
      <c r="M89" s="4">
        <f t="shared" si="8"/>
        <v>414.66300000000001</v>
      </c>
      <c r="N89" s="5">
        <f t="shared" si="6"/>
        <v>1.4469581322664427E-3</v>
      </c>
      <c r="O89" s="10">
        <f t="shared" si="7"/>
        <v>2.8939162645328854E-2</v>
      </c>
      <c r="P89" s="6" t="s">
        <v>40</v>
      </c>
      <c r="R89" s="7" t="s">
        <v>77</v>
      </c>
    </row>
    <row r="90" spans="1:18" ht="25.5" hidden="1" x14ac:dyDescent="0.2">
      <c r="A90" s="11">
        <v>44497</v>
      </c>
      <c r="B90" s="4" t="s">
        <v>27</v>
      </c>
      <c r="C90" s="7" t="s">
        <v>104</v>
      </c>
      <c r="D90" s="6" t="s">
        <v>65</v>
      </c>
      <c r="E90" s="7" t="s">
        <v>31</v>
      </c>
      <c r="F90" s="6" t="s">
        <v>32</v>
      </c>
      <c r="G90" s="6" t="s">
        <v>35</v>
      </c>
      <c r="H90" s="6" t="s">
        <v>36</v>
      </c>
      <c r="I90" s="4">
        <v>5</v>
      </c>
      <c r="J90" s="4">
        <v>510</v>
      </c>
      <c r="K90" s="4">
        <v>2.0630000000000002</v>
      </c>
      <c r="L90" s="4">
        <v>201</v>
      </c>
      <c r="M90" s="4">
        <f t="shared" si="8"/>
        <v>414.66300000000001</v>
      </c>
      <c r="N90" s="5">
        <f t="shared" si="6"/>
        <v>1.2299144124264765</v>
      </c>
      <c r="O90" s="10">
        <f t="shared" si="7"/>
        <v>0.24598288248529529</v>
      </c>
      <c r="R90" s="7" t="s">
        <v>77</v>
      </c>
    </row>
    <row r="91" spans="1:18" ht="25.5" hidden="1" x14ac:dyDescent="0.2">
      <c r="A91" s="11">
        <v>44497</v>
      </c>
      <c r="B91" s="4" t="s">
        <v>27</v>
      </c>
      <c r="C91" s="7" t="s">
        <v>104</v>
      </c>
      <c r="D91" s="6" t="s">
        <v>65</v>
      </c>
      <c r="E91" s="7" t="s">
        <v>38</v>
      </c>
      <c r="F91" s="6" t="s">
        <v>32</v>
      </c>
      <c r="G91" s="6" t="s">
        <v>35</v>
      </c>
      <c r="H91" s="6" t="s">
        <v>36</v>
      </c>
      <c r="I91" s="4" t="s">
        <v>37</v>
      </c>
      <c r="J91" s="4" t="s">
        <v>37</v>
      </c>
      <c r="K91" s="4" t="s">
        <v>37</v>
      </c>
      <c r="L91" s="4" t="s">
        <v>37</v>
      </c>
      <c r="M91" s="4" t="s">
        <v>37</v>
      </c>
      <c r="N91" s="4" t="s">
        <v>37</v>
      </c>
      <c r="O91" s="10">
        <f>SUM(O87,O88,O90)</f>
        <v>0.32243050380670568</v>
      </c>
      <c r="R91" s="7" t="s">
        <v>77</v>
      </c>
    </row>
    <row r="92" spans="1:18" ht="38.25" hidden="1" x14ac:dyDescent="0.2">
      <c r="A92" s="11">
        <v>44497</v>
      </c>
      <c r="B92" s="4" t="s">
        <v>27</v>
      </c>
      <c r="C92" s="7" t="s">
        <v>104</v>
      </c>
      <c r="D92" s="6" t="s">
        <v>65</v>
      </c>
      <c r="E92" s="7" t="s">
        <v>33</v>
      </c>
      <c r="F92" s="6" t="s">
        <v>34</v>
      </c>
      <c r="G92" s="6" t="s">
        <v>35</v>
      </c>
      <c r="H92" s="6" t="s">
        <v>36</v>
      </c>
      <c r="I92" s="4">
        <v>10</v>
      </c>
      <c r="J92" s="4">
        <v>1860</v>
      </c>
      <c r="K92" s="4">
        <v>2.0630000000000002</v>
      </c>
      <c r="L92" s="4">
        <v>201</v>
      </c>
      <c r="M92" s="4">
        <f t="shared" si="8"/>
        <v>414.66300000000001</v>
      </c>
      <c r="N92" s="5">
        <f t="shared" si="6"/>
        <v>4.4855702100259727</v>
      </c>
      <c r="O92" s="10">
        <f t="shared" si="7"/>
        <v>0.44855702100259726</v>
      </c>
      <c r="R92" s="7" t="s">
        <v>77</v>
      </c>
    </row>
    <row r="93" spans="1:18" ht="25.5" hidden="1" x14ac:dyDescent="0.2">
      <c r="A93" s="11">
        <v>44497</v>
      </c>
      <c r="B93" s="4" t="s">
        <v>27</v>
      </c>
      <c r="C93" s="7" t="s">
        <v>110</v>
      </c>
      <c r="D93" s="6" t="s">
        <v>66</v>
      </c>
      <c r="E93" s="7" t="s">
        <v>29</v>
      </c>
      <c r="F93" s="6" t="s">
        <v>32</v>
      </c>
      <c r="G93" s="6" t="s">
        <v>35</v>
      </c>
      <c r="H93" s="6" t="s">
        <v>36</v>
      </c>
      <c r="I93" s="4">
        <v>0.2</v>
      </c>
      <c r="J93" s="4">
        <v>3</v>
      </c>
      <c r="K93" s="4">
        <v>2.09</v>
      </c>
      <c r="L93" s="4">
        <v>180</v>
      </c>
      <c r="M93" s="4">
        <f t="shared" si="8"/>
        <v>376.2</v>
      </c>
      <c r="N93" s="5">
        <f t="shared" si="6"/>
        <v>7.9744816586921861E-3</v>
      </c>
      <c r="O93" s="10">
        <f t="shared" si="7"/>
        <v>3.9872408293460927E-2</v>
      </c>
      <c r="P93" s="6" t="s">
        <v>39</v>
      </c>
      <c r="R93" s="7" t="s">
        <v>77</v>
      </c>
    </row>
    <row r="94" spans="1:18" ht="25.5" hidden="1" x14ac:dyDescent="0.2">
      <c r="A94" s="11">
        <v>44497</v>
      </c>
      <c r="B94" s="4" t="s">
        <v>27</v>
      </c>
      <c r="C94" s="7" t="s">
        <v>110</v>
      </c>
      <c r="D94" s="6" t="s">
        <v>66</v>
      </c>
      <c r="E94" s="7" t="s">
        <v>30</v>
      </c>
      <c r="F94" s="6" t="s">
        <v>32</v>
      </c>
      <c r="G94" s="6" t="s">
        <v>35</v>
      </c>
      <c r="H94" s="6" t="s">
        <v>36</v>
      </c>
      <c r="I94" s="4">
        <v>2</v>
      </c>
      <c r="J94" s="4">
        <v>0.6</v>
      </c>
      <c r="K94" s="4">
        <v>2.09</v>
      </c>
      <c r="L94" s="4">
        <v>180</v>
      </c>
      <c r="M94" s="4">
        <f t="shared" si="8"/>
        <v>376.2</v>
      </c>
      <c r="N94" s="5">
        <f t="shared" si="6"/>
        <v>1.594896331738437E-3</v>
      </c>
      <c r="O94" s="10">
        <f t="shared" si="7"/>
        <v>7.9744816586921851E-4</v>
      </c>
      <c r="P94" s="6" t="s">
        <v>39</v>
      </c>
      <c r="R94" s="7" t="s">
        <v>77</v>
      </c>
    </row>
    <row r="95" spans="1:18" ht="25.5" hidden="1" x14ac:dyDescent="0.2">
      <c r="A95" s="11">
        <v>44497</v>
      </c>
      <c r="B95" s="4" t="s">
        <v>27</v>
      </c>
      <c r="C95" s="7" t="s">
        <v>110</v>
      </c>
      <c r="D95" s="6" t="s">
        <v>66</v>
      </c>
      <c r="E95" s="7" t="s">
        <v>165</v>
      </c>
      <c r="F95" s="6" t="s">
        <v>32</v>
      </c>
      <c r="G95" s="6" t="s">
        <v>35</v>
      </c>
      <c r="H95" s="6" t="s">
        <v>36</v>
      </c>
      <c r="I95" s="4">
        <v>0.05</v>
      </c>
      <c r="J95" s="4">
        <v>0.5</v>
      </c>
      <c r="K95" s="4">
        <v>2.09</v>
      </c>
      <c r="L95" s="4">
        <v>180</v>
      </c>
      <c r="M95" s="4">
        <f t="shared" si="8"/>
        <v>376.2</v>
      </c>
      <c r="N95" s="5">
        <f t="shared" si="6"/>
        <v>1.3290802764486975E-3</v>
      </c>
      <c r="O95" s="10">
        <f t="shared" si="7"/>
        <v>2.6581605528973949E-2</v>
      </c>
      <c r="P95" s="6" t="s">
        <v>43</v>
      </c>
      <c r="R95" s="7" t="s">
        <v>77</v>
      </c>
    </row>
    <row r="96" spans="1:18" ht="25.5" hidden="1" x14ac:dyDescent="0.2">
      <c r="A96" s="11">
        <v>44497</v>
      </c>
      <c r="B96" s="4" t="s">
        <v>27</v>
      </c>
      <c r="C96" s="7" t="s">
        <v>110</v>
      </c>
      <c r="D96" s="6" t="s">
        <v>66</v>
      </c>
      <c r="E96" s="7" t="s">
        <v>31</v>
      </c>
      <c r="F96" s="6" t="s">
        <v>32</v>
      </c>
      <c r="G96" s="6" t="s">
        <v>35</v>
      </c>
      <c r="H96" s="6" t="s">
        <v>36</v>
      </c>
      <c r="I96" s="4">
        <v>5</v>
      </c>
      <c r="J96" s="4">
        <v>30</v>
      </c>
      <c r="K96" s="4">
        <v>2.09</v>
      </c>
      <c r="L96" s="4">
        <v>180</v>
      </c>
      <c r="M96" s="4">
        <f t="shared" si="8"/>
        <v>376.2</v>
      </c>
      <c r="N96" s="5">
        <f t="shared" si="6"/>
        <v>7.9744816586921854E-2</v>
      </c>
      <c r="O96" s="10">
        <f t="shared" si="7"/>
        <v>1.5948963317384372E-2</v>
      </c>
      <c r="R96" s="7" t="s">
        <v>77</v>
      </c>
    </row>
    <row r="97" spans="1:18" ht="25.5" hidden="1" x14ac:dyDescent="0.2">
      <c r="A97" s="11">
        <v>44497</v>
      </c>
      <c r="B97" s="4" t="s">
        <v>27</v>
      </c>
      <c r="C97" s="7" t="s">
        <v>110</v>
      </c>
      <c r="D97" s="6" t="s">
        <v>66</v>
      </c>
      <c r="E97" s="7" t="s">
        <v>38</v>
      </c>
      <c r="F97" s="6" t="s">
        <v>32</v>
      </c>
      <c r="G97" s="6" t="s">
        <v>35</v>
      </c>
      <c r="H97" s="6" t="s">
        <v>36</v>
      </c>
      <c r="I97" s="4" t="s">
        <v>37</v>
      </c>
      <c r="J97" s="4" t="s">
        <v>37</v>
      </c>
      <c r="K97" s="4" t="s">
        <v>37</v>
      </c>
      <c r="L97" s="4" t="s">
        <v>37</v>
      </c>
      <c r="M97" s="4" t="s">
        <v>37</v>
      </c>
      <c r="N97" s="4" t="s">
        <v>37</v>
      </c>
      <c r="O97" s="10">
        <v>1.6E-2</v>
      </c>
      <c r="R97" s="7" t="s">
        <v>77</v>
      </c>
    </row>
    <row r="98" spans="1:18" ht="38.25" hidden="1" x14ac:dyDescent="0.2">
      <c r="A98" s="11">
        <v>44497</v>
      </c>
      <c r="B98" s="4" t="s">
        <v>27</v>
      </c>
      <c r="C98" s="7" t="s">
        <v>110</v>
      </c>
      <c r="D98" s="6" t="s">
        <v>66</v>
      </c>
      <c r="E98" s="7" t="s">
        <v>33</v>
      </c>
      <c r="F98" s="6" t="s">
        <v>34</v>
      </c>
      <c r="G98" s="6" t="s">
        <v>35</v>
      </c>
      <c r="H98" s="6" t="s">
        <v>36</v>
      </c>
      <c r="I98" s="4">
        <v>10</v>
      </c>
      <c r="J98" s="4">
        <v>200</v>
      </c>
      <c r="K98" s="4">
        <v>2.09</v>
      </c>
      <c r="L98" s="4">
        <v>180</v>
      </c>
      <c r="M98" s="4">
        <f t="shared" si="8"/>
        <v>376.2</v>
      </c>
      <c r="N98" s="5">
        <f t="shared" si="6"/>
        <v>0.53163211057947901</v>
      </c>
      <c r="O98" s="10">
        <f t="shared" si="7"/>
        <v>5.3163211057947898E-2</v>
      </c>
      <c r="P98" s="6" t="s">
        <v>39</v>
      </c>
      <c r="R98" s="7" t="s">
        <v>77</v>
      </c>
    </row>
    <row r="99" spans="1:18" ht="25.5" hidden="1" x14ac:dyDescent="0.2">
      <c r="A99" s="11">
        <v>44497</v>
      </c>
      <c r="B99" s="4" t="s">
        <v>27</v>
      </c>
      <c r="C99" s="7" t="s">
        <v>156</v>
      </c>
      <c r="D99" s="6" t="s">
        <v>44</v>
      </c>
      <c r="E99" s="7" t="s">
        <v>29</v>
      </c>
      <c r="F99" s="6" t="s">
        <v>32</v>
      </c>
      <c r="G99" s="6" t="s">
        <v>35</v>
      </c>
      <c r="H99" s="6" t="s">
        <v>36</v>
      </c>
      <c r="I99" s="4">
        <v>0.2</v>
      </c>
      <c r="J99" s="4">
        <v>3.8</v>
      </c>
      <c r="K99" s="4">
        <v>2.073</v>
      </c>
      <c r="L99" s="4">
        <v>200</v>
      </c>
      <c r="M99" s="4">
        <f t="shared" si="8"/>
        <v>414.59999999999997</v>
      </c>
      <c r="N99" s="5">
        <f t="shared" si="6"/>
        <v>9.1654606849975884E-3</v>
      </c>
      <c r="O99" s="10">
        <f t="shared" si="7"/>
        <v>4.582730342498794E-2</v>
      </c>
      <c r="R99" s="7" t="s">
        <v>77</v>
      </c>
    </row>
    <row r="100" spans="1:18" ht="25.5" hidden="1" x14ac:dyDescent="0.2">
      <c r="A100" s="11">
        <v>44497</v>
      </c>
      <c r="B100" s="4" t="s">
        <v>27</v>
      </c>
      <c r="C100" s="7" t="s">
        <v>156</v>
      </c>
      <c r="D100" s="6" t="s">
        <v>44</v>
      </c>
      <c r="E100" s="7" t="s">
        <v>30</v>
      </c>
      <c r="F100" s="6" t="s">
        <v>32</v>
      </c>
      <c r="G100" s="6" t="s">
        <v>35</v>
      </c>
      <c r="H100" s="6" t="s">
        <v>36</v>
      </c>
      <c r="I100" s="4">
        <v>2</v>
      </c>
      <c r="J100" s="4">
        <v>0.7</v>
      </c>
      <c r="K100" s="4">
        <v>2.073</v>
      </c>
      <c r="L100" s="4">
        <v>200</v>
      </c>
      <c r="M100" s="4">
        <f t="shared" si="8"/>
        <v>414.59999999999997</v>
      </c>
      <c r="N100" s="5">
        <f t="shared" si="6"/>
        <v>1.6883743367100822E-3</v>
      </c>
      <c r="O100" s="10">
        <f t="shared" si="7"/>
        <v>8.441871683550411E-4</v>
      </c>
      <c r="R100" s="7" t="s">
        <v>77</v>
      </c>
    </row>
    <row r="101" spans="1:18" ht="25.5" hidden="1" x14ac:dyDescent="0.2">
      <c r="A101" s="11">
        <v>44497</v>
      </c>
      <c r="B101" s="4" t="s">
        <v>27</v>
      </c>
      <c r="C101" s="7" t="s">
        <v>156</v>
      </c>
      <c r="D101" s="6" t="s">
        <v>44</v>
      </c>
      <c r="E101" s="7" t="s">
        <v>165</v>
      </c>
      <c r="F101" s="6" t="s">
        <v>32</v>
      </c>
      <c r="G101" s="6" t="s">
        <v>35</v>
      </c>
      <c r="H101" s="6" t="s">
        <v>36</v>
      </c>
      <c r="I101" s="4">
        <v>0.05</v>
      </c>
      <c r="J101" s="4">
        <v>0.5</v>
      </c>
      <c r="K101" s="4">
        <v>2.073</v>
      </c>
      <c r="L101" s="4">
        <v>200</v>
      </c>
      <c r="M101" s="4">
        <f t="shared" si="8"/>
        <v>414.59999999999997</v>
      </c>
      <c r="N101" s="5">
        <f t="shared" si="6"/>
        <v>1.20598166907863E-3</v>
      </c>
      <c r="O101" s="10">
        <f t="shared" si="7"/>
        <v>2.4119633381572598E-2</v>
      </c>
      <c r="P101" s="6" t="s">
        <v>40</v>
      </c>
      <c r="R101" s="7" t="s">
        <v>77</v>
      </c>
    </row>
    <row r="102" spans="1:18" ht="25.5" hidden="1" x14ac:dyDescent="0.2">
      <c r="A102" s="11">
        <v>44497</v>
      </c>
      <c r="B102" s="4" t="s">
        <v>27</v>
      </c>
      <c r="C102" s="7" t="s">
        <v>156</v>
      </c>
      <c r="D102" s="6" t="s">
        <v>44</v>
      </c>
      <c r="E102" s="7" t="s">
        <v>31</v>
      </c>
      <c r="F102" s="6" t="s">
        <v>32</v>
      </c>
      <c r="G102" s="6" t="s">
        <v>35</v>
      </c>
      <c r="H102" s="6" t="s">
        <v>36</v>
      </c>
      <c r="I102" s="4">
        <v>5</v>
      </c>
      <c r="J102" s="4">
        <v>382</v>
      </c>
      <c r="K102" s="4">
        <v>2.073</v>
      </c>
      <c r="L102" s="4">
        <v>200</v>
      </c>
      <c r="M102" s="4">
        <f t="shared" si="8"/>
        <v>414.59999999999997</v>
      </c>
      <c r="N102" s="5">
        <f t="shared" si="6"/>
        <v>0.92136999517607343</v>
      </c>
      <c r="O102" s="10">
        <f t="shared" si="7"/>
        <v>0.18427399903521469</v>
      </c>
      <c r="R102" s="7" t="s">
        <v>77</v>
      </c>
    </row>
    <row r="103" spans="1:18" ht="25.5" hidden="1" x14ac:dyDescent="0.2">
      <c r="A103" s="11">
        <v>44497</v>
      </c>
      <c r="B103" s="4" t="s">
        <v>27</v>
      </c>
      <c r="C103" s="7" t="s">
        <v>156</v>
      </c>
      <c r="D103" s="6" t="s">
        <v>44</v>
      </c>
      <c r="E103" s="7" t="s">
        <v>38</v>
      </c>
      <c r="F103" s="6" t="s">
        <v>32</v>
      </c>
      <c r="G103" s="6" t="s">
        <v>35</v>
      </c>
      <c r="H103" s="6" t="s">
        <v>36</v>
      </c>
      <c r="I103" s="4" t="s">
        <v>37</v>
      </c>
      <c r="J103" s="4" t="s">
        <v>37</v>
      </c>
      <c r="K103" s="4" t="s">
        <v>37</v>
      </c>
      <c r="L103" s="4" t="s">
        <v>37</v>
      </c>
      <c r="M103" s="4" t="s">
        <v>37</v>
      </c>
      <c r="N103" s="4" t="s">
        <v>37</v>
      </c>
      <c r="O103" s="10">
        <f>SUM(O99,O100,O102)</f>
        <v>0.23094548962855765</v>
      </c>
      <c r="R103" s="7" t="s">
        <v>77</v>
      </c>
    </row>
    <row r="104" spans="1:18" ht="38.25" hidden="1" x14ac:dyDescent="0.2">
      <c r="A104" s="11">
        <v>44497</v>
      </c>
      <c r="B104" s="4" t="s">
        <v>27</v>
      </c>
      <c r="C104" s="7" t="s">
        <v>156</v>
      </c>
      <c r="D104" s="6" t="s">
        <v>44</v>
      </c>
      <c r="E104" s="7" t="s">
        <v>33</v>
      </c>
      <c r="F104" s="6" t="s">
        <v>34</v>
      </c>
      <c r="G104" s="6" t="s">
        <v>35</v>
      </c>
      <c r="H104" s="6" t="s">
        <v>36</v>
      </c>
      <c r="I104" s="4">
        <v>10</v>
      </c>
      <c r="J104" s="4">
        <v>1430</v>
      </c>
      <c r="K104" s="4">
        <v>2.073</v>
      </c>
      <c r="L104" s="4">
        <v>200</v>
      </c>
      <c r="M104" s="4">
        <f t="shared" si="8"/>
        <v>414.59999999999997</v>
      </c>
      <c r="N104" s="5">
        <f t="shared" si="6"/>
        <v>3.449107573564882</v>
      </c>
      <c r="O104" s="10">
        <f t="shared" si="7"/>
        <v>0.34491075735648818</v>
      </c>
      <c r="R104" s="7" t="s">
        <v>77</v>
      </c>
    </row>
    <row r="105" spans="1:18" ht="25.5" hidden="1" x14ac:dyDescent="0.2">
      <c r="A105" s="11">
        <v>44497</v>
      </c>
      <c r="B105" s="4" t="s">
        <v>27</v>
      </c>
      <c r="C105" s="7" t="s">
        <v>100</v>
      </c>
      <c r="D105" s="6" t="s">
        <v>67</v>
      </c>
      <c r="E105" s="7" t="s">
        <v>29</v>
      </c>
      <c r="F105" s="6" t="s">
        <v>32</v>
      </c>
      <c r="G105" s="6" t="s">
        <v>35</v>
      </c>
      <c r="H105" s="6" t="s">
        <v>36</v>
      </c>
      <c r="I105" s="4">
        <v>0.2</v>
      </c>
      <c r="J105" s="4">
        <v>3</v>
      </c>
      <c r="K105" s="4">
        <v>2.012</v>
      </c>
      <c r="L105" s="4">
        <v>205</v>
      </c>
      <c r="M105" s="4">
        <f t="shared" si="8"/>
        <v>412.46</v>
      </c>
      <c r="N105" s="5">
        <f t="shared" si="6"/>
        <v>7.2734325752800274E-3</v>
      </c>
      <c r="O105" s="10">
        <f t="shared" si="7"/>
        <v>3.6367162876400135E-2</v>
      </c>
      <c r="P105" s="6" t="s">
        <v>39</v>
      </c>
      <c r="R105" s="7" t="s">
        <v>77</v>
      </c>
    </row>
    <row r="106" spans="1:18" ht="25.5" hidden="1" x14ac:dyDescent="0.2">
      <c r="A106" s="11">
        <v>44497</v>
      </c>
      <c r="B106" s="4" t="s">
        <v>27</v>
      </c>
      <c r="C106" s="7" t="s">
        <v>100</v>
      </c>
      <c r="D106" s="6" t="s">
        <v>67</v>
      </c>
      <c r="E106" s="7" t="s">
        <v>30</v>
      </c>
      <c r="F106" s="6" t="s">
        <v>32</v>
      </c>
      <c r="G106" s="6" t="s">
        <v>35</v>
      </c>
      <c r="H106" s="6" t="s">
        <v>36</v>
      </c>
      <c r="I106" s="4">
        <v>2</v>
      </c>
      <c r="J106" s="4">
        <v>0.6</v>
      </c>
      <c r="K106" s="4">
        <v>2.012</v>
      </c>
      <c r="L106" s="4">
        <v>205</v>
      </c>
      <c r="M106" s="4">
        <f t="shared" si="8"/>
        <v>412.46</v>
      </c>
      <c r="N106" s="5">
        <f t="shared" si="6"/>
        <v>1.4546865150560054E-3</v>
      </c>
      <c r="O106" s="10">
        <f t="shared" si="7"/>
        <v>7.273432575280027E-4</v>
      </c>
      <c r="P106" s="6" t="s">
        <v>39</v>
      </c>
      <c r="R106" s="7" t="s">
        <v>77</v>
      </c>
    </row>
    <row r="107" spans="1:18" ht="25.5" hidden="1" x14ac:dyDescent="0.2">
      <c r="A107" s="11">
        <v>44497</v>
      </c>
      <c r="B107" s="4" t="s">
        <v>27</v>
      </c>
      <c r="C107" s="7" t="s">
        <v>100</v>
      </c>
      <c r="D107" s="6" t="s">
        <v>67</v>
      </c>
      <c r="E107" s="7" t="s">
        <v>165</v>
      </c>
      <c r="F107" s="6" t="s">
        <v>32</v>
      </c>
      <c r="G107" s="6" t="s">
        <v>35</v>
      </c>
      <c r="H107" s="6" t="s">
        <v>36</v>
      </c>
      <c r="I107" s="4">
        <v>0.05</v>
      </c>
      <c r="J107" s="4">
        <v>0.5</v>
      </c>
      <c r="K107" s="4">
        <v>2.012</v>
      </c>
      <c r="L107" s="4">
        <v>205</v>
      </c>
      <c r="M107" s="4">
        <f t="shared" si="8"/>
        <v>412.46</v>
      </c>
      <c r="N107" s="5">
        <f t="shared" si="6"/>
        <v>1.2122387625466712E-3</v>
      </c>
      <c r="O107" s="10">
        <f t="shared" si="7"/>
        <v>2.4244775250933423E-2</v>
      </c>
      <c r="P107" s="6" t="s">
        <v>43</v>
      </c>
      <c r="R107" s="7" t="s">
        <v>77</v>
      </c>
    </row>
    <row r="108" spans="1:18" ht="25.5" hidden="1" x14ac:dyDescent="0.2">
      <c r="A108" s="11">
        <v>44497</v>
      </c>
      <c r="B108" s="4" t="s">
        <v>27</v>
      </c>
      <c r="C108" s="7" t="s">
        <v>100</v>
      </c>
      <c r="D108" s="6" t="s">
        <v>67</v>
      </c>
      <c r="E108" s="7" t="s">
        <v>31</v>
      </c>
      <c r="F108" s="6" t="s">
        <v>32</v>
      </c>
      <c r="G108" s="6" t="s">
        <v>35</v>
      </c>
      <c r="H108" s="6" t="s">
        <v>36</v>
      </c>
      <c r="I108" s="4">
        <v>5</v>
      </c>
      <c r="J108" s="4">
        <v>83.3</v>
      </c>
      <c r="K108" s="4">
        <v>2.012</v>
      </c>
      <c r="L108" s="4">
        <v>205</v>
      </c>
      <c r="M108" s="4">
        <f t="shared" si="8"/>
        <v>412.46</v>
      </c>
      <c r="N108" s="5">
        <f t="shared" si="6"/>
        <v>0.20195897784027542</v>
      </c>
      <c r="O108" s="10">
        <f t="shared" si="7"/>
        <v>4.0391795568055083E-2</v>
      </c>
      <c r="R108" s="7" t="s">
        <v>77</v>
      </c>
    </row>
    <row r="109" spans="1:18" ht="25.5" hidden="1" x14ac:dyDescent="0.2">
      <c r="A109" s="11">
        <v>44497</v>
      </c>
      <c r="B109" s="4" t="s">
        <v>27</v>
      </c>
      <c r="C109" s="7" t="s">
        <v>100</v>
      </c>
      <c r="D109" s="6" t="s">
        <v>67</v>
      </c>
      <c r="E109" s="7" t="s">
        <v>38</v>
      </c>
      <c r="F109" s="6" t="s">
        <v>32</v>
      </c>
      <c r="G109" s="6" t="s">
        <v>35</v>
      </c>
      <c r="H109" s="6" t="s">
        <v>36</v>
      </c>
      <c r="I109" s="4" t="s">
        <v>37</v>
      </c>
      <c r="J109" s="4" t="s">
        <v>37</v>
      </c>
      <c r="K109" s="4" t="s">
        <v>37</v>
      </c>
      <c r="L109" s="4" t="s">
        <v>37</v>
      </c>
      <c r="M109" s="4" t="s">
        <v>37</v>
      </c>
      <c r="N109" s="4" t="s">
        <v>37</v>
      </c>
      <c r="O109" s="10">
        <v>0.04</v>
      </c>
      <c r="R109" s="7" t="s">
        <v>77</v>
      </c>
    </row>
    <row r="110" spans="1:18" ht="38.25" hidden="1" x14ac:dyDescent="0.2">
      <c r="A110" s="11">
        <v>44497</v>
      </c>
      <c r="B110" s="4" t="s">
        <v>27</v>
      </c>
      <c r="C110" s="7" t="s">
        <v>100</v>
      </c>
      <c r="D110" s="6" t="s">
        <v>67</v>
      </c>
      <c r="E110" s="7" t="s">
        <v>33</v>
      </c>
      <c r="F110" s="6" t="s">
        <v>34</v>
      </c>
      <c r="G110" s="6" t="s">
        <v>35</v>
      </c>
      <c r="H110" s="6" t="s">
        <v>36</v>
      </c>
      <c r="I110" s="4">
        <v>10</v>
      </c>
      <c r="J110" s="4">
        <v>790</v>
      </c>
      <c r="K110" s="4">
        <v>2.012</v>
      </c>
      <c r="L110" s="4">
        <v>205</v>
      </c>
      <c r="M110" s="4">
        <f t="shared" si="8"/>
        <v>412.46</v>
      </c>
      <c r="N110" s="5">
        <f t="shared" si="6"/>
        <v>1.9153372448237407</v>
      </c>
      <c r="O110" s="10">
        <f t="shared" si="7"/>
        <v>0.19153372448237407</v>
      </c>
      <c r="R110" s="7" t="s">
        <v>77</v>
      </c>
    </row>
    <row r="111" spans="1:18" ht="25.5" hidden="1" x14ac:dyDescent="0.2">
      <c r="A111" s="11">
        <v>44497</v>
      </c>
      <c r="B111" s="4" t="s">
        <v>27</v>
      </c>
      <c r="C111" s="7" t="s">
        <v>157</v>
      </c>
      <c r="D111" s="6" t="s">
        <v>68</v>
      </c>
      <c r="E111" s="7" t="s">
        <v>29</v>
      </c>
      <c r="F111" s="6" t="s">
        <v>32</v>
      </c>
      <c r="G111" s="6" t="s">
        <v>35</v>
      </c>
      <c r="H111" s="6" t="s">
        <v>36</v>
      </c>
      <c r="I111" s="4">
        <v>0.2</v>
      </c>
      <c r="J111" s="4">
        <v>3</v>
      </c>
      <c r="K111" s="4">
        <v>2.077</v>
      </c>
      <c r="L111" s="4">
        <v>183</v>
      </c>
      <c r="M111" s="4">
        <f t="shared" si="8"/>
        <v>380.09100000000001</v>
      </c>
      <c r="N111" s="5">
        <f t="shared" si="6"/>
        <v>7.8928467130239856E-3</v>
      </c>
      <c r="O111" s="10">
        <f t="shared" si="7"/>
        <v>3.9464233565119924E-2</v>
      </c>
      <c r="P111" s="6" t="s">
        <v>39</v>
      </c>
      <c r="R111" s="7" t="s">
        <v>77</v>
      </c>
    </row>
    <row r="112" spans="1:18" ht="25.5" hidden="1" x14ac:dyDescent="0.2">
      <c r="A112" s="11">
        <v>44497</v>
      </c>
      <c r="B112" s="4" t="s">
        <v>27</v>
      </c>
      <c r="C112" s="7" t="s">
        <v>157</v>
      </c>
      <c r="D112" s="6" t="s">
        <v>68</v>
      </c>
      <c r="E112" s="7" t="s">
        <v>30</v>
      </c>
      <c r="F112" s="6" t="s">
        <v>32</v>
      </c>
      <c r="G112" s="6" t="s">
        <v>35</v>
      </c>
      <c r="H112" s="6" t="s">
        <v>36</v>
      </c>
      <c r="I112" s="4">
        <v>2</v>
      </c>
      <c r="J112" s="4">
        <v>0.6</v>
      </c>
      <c r="K112" s="4">
        <v>2.077</v>
      </c>
      <c r="L112" s="4">
        <v>183</v>
      </c>
      <c r="M112" s="4">
        <f t="shared" si="8"/>
        <v>380.09100000000001</v>
      </c>
      <c r="N112" s="5">
        <f t="shared" si="6"/>
        <v>1.5785693426047971E-3</v>
      </c>
      <c r="O112" s="10">
        <f t="shared" si="7"/>
        <v>7.8928467130239856E-4</v>
      </c>
      <c r="P112" s="6" t="s">
        <v>39</v>
      </c>
      <c r="R112" s="7" t="s">
        <v>77</v>
      </c>
    </row>
    <row r="113" spans="1:18" ht="25.5" hidden="1" x14ac:dyDescent="0.2">
      <c r="A113" s="11">
        <v>44497</v>
      </c>
      <c r="B113" s="4" t="s">
        <v>27</v>
      </c>
      <c r="C113" s="7" t="s">
        <v>157</v>
      </c>
      <c r="D113" s="6" t="s">
        <v>68</v>
      </c>
      <c r="E113" s="7" t="s">
        <v>165</v>
      </c>
      <c r="F113" s="6" t="s">
        <v>32</v>
      </c>
      <c r="G113" s="6" t="s">
        <v>35</v>
      </c>
      <c r="H113" s="6" t="s">
        <v>36</v>
      </c>
      <c r="I113" s="4">
        <v>0.05</v>
      </c>
      <c r="J113" s="4">
        <v>0.5</v>
      </c>
      <c r="K113" s="4">
        <v>2.077</v>
      </c>
      <c r="L113" s="4">
        <v>183</v>
      </c>
      <c r="M113" s="4">
        <f t="shared" si="8"/>
        <v>380.09100000000001</v>
      </c>
      <c r="N113" s="5">
        <f t="shared" si="6"/>
        <v>1.3154744521706645E-3</v>
      </c>
      <c r="O113" s="10">
        <f t="shared" si="7"/>
        <v>2.6309489043413289E-2</v>
      </c>
      <c r="P113" s="6" t="s">
        <v>43</v>
      </c>
      <c r="R113" s="7" t="s">
        <v>77</v>
      </c>
    </row>
    <row r="114" spans="1:18" ht="25.5" hidden="1" x14ac:dyDescent="0.2">
      <c r="A114" s="11">
        <v>44497</v>
      </c>
      <c r="B114" s="4" t="s">
        <v>27</v>
      </c>
      <c r="C114" s="7" t="s">
        <v>157</v>
      </c>
      <c r="D114" s="6" t="s">
        <v>68</v>
      </c>
      <c r="E114" s="7" t="s">
        <v>31</v>
      </c>
      <c r="F114" s="6" t="s">
        <v>32</v>
      </c>
      <c r="G114" s="6" t="s">
        <v>35</v>
      </c>
      <c r="H114" s="6" t="s">
        <v>36</v>
      </c>
      <c r="I114" s="4">
        <v>5</v>
      </c>
      <c r="J114" s="4">
        <v>66.2</v>
      </c>
      <c r="K114" s="4">
        <v>2.077</v>
      </c>
      <c r="L114" s="4">
        <v>183</v>
      </c>
      <c r="M114" s="4">
        <f t="shared" si="8"/>
        <v>380.09100000000001</v>
      </c>
      <c r="N114" s="5">
        <f t="shared" si="6"/>
        <v>0.17416881746739599</v>
      </c>
      <c r="O114" s="10">
        <f t="shared" si="7"/>
        <v>3.4833763493479199E-2</v>
      </c>
      <c r="R114" s="7" t="s">
        <v>77</v>
      </c>
    </row>
    <row r="115" spans="1:18" ht="25.5" hidden="1" x14ac:dyDescent="0.2">
      <c r="A115" s="11">
        <v>44497</v>
      </c>
      <c r="B115" s="4" t="s">
        <v>27</v>
      </c>
      <c r="C115" s="7" t="s">
        <v>157</v>
      </c>
      <c r="D115" s="6" t="s">
        <v>68</v>
      </c>
      <c r="E115" s="7" t="s">
        <v>38</v>
      </c>
      <c r="F115" s="6" t="s">
        <v>32</v>
      </c>
      <c r="G115" s="6" t="s">
        <v>35</v>
      </c>
      <c r="H115" s="6" t="s">
        <v>36</v>
      </c>
      <c r="I115" s="4" t="s">
        <v>37</v>
      </c>
      <c r="J115" s="4" t="s">
        <v>37</v>
      </c>
      <c r="K115" s="4" t="s">
        <v>37</v>
      </c>
      <c r="L115" s="4" t="s">
        <v>37</v>
      </c>
      <c r="M115" s="4" t="s">
        <v>37</v>
      </c>
      <c r="N115" s="4" t="s">
        <v>37</v>
      </c>
      <c r="O115" s="10">
        <v>3.5000000000000003E-2</v>
      </c>
      <c r="R115" s="7" t="s">
        <v>77</v>
      </c>
    </row>
    <row r="116" spans="1:18" ht="38.25" hidden="1" x14ac:dyDescent="0.2">
      <c r="A116" s="11">
        <v>44497</v>
      </c>
      <c r="B116" s="4" t="s">
        <v>27</v>
      </c>
      <c r="C116" s="7" t="s">
        <v>157</v>
      </c>
      <c r="D116" s="6" t="s">
        <v>68</v>
      </c>
      <c r="E116" s="7" t="s">
        <v>33</v>
      </c>
      <c r="F116" s="6" t="s">
        <v>34</v>
      </c>
      <c r="G116" s="6" t="s">
        <v>35</v>
      </c>
      <c r="H116" s="6" t="s">
        <v>36</v>
      </c>
      <c r="I116" s="4">
        <v>10</v>
      </c>
      <c r="J116" s="4">
        <v>260</v>
      </c>
      <c r="K116" s="4">
        <v>2.077</v>
      </c>
      <c r="L116" s="4">
        <v>183</v>
      </c>
      <c r="M116" s="4">
        <f t="shared" si="8"/>
        <v>380.09100000000001</v>
      </c>
      <c r="N116" s="5">
        <f t="shared" si="6"/>
        <v>0.68404671512874549</v>
      </c>
      <c r="O116" s="10">
        <f t="shared" si="7"/>
        <v>6.8404671512874549E-2</v>
      </c>
      <c r="R116" s="7" t="s">
        <v>77</v>
      </c>
    </row>
    <row r="117" spans="1:18" ht="25.5" hidden="1" x14ac:dyDescent="0.2">
      <c r="A117" s="11">
        <v>44497</v>
      </c>
      <c r="B117" s="4" t="s">
        <v>27</v>
      </c>
      <c r="C117" s="7" t="s">
        <v>128</v>
      </c>
      <c r="D117" s="6" t="s">
        <v>69</v>
      </c>
      <c r="E117" s="7" t="s">
        <v>70</v>
      </c>
      <c r="F117" s="6" t="s">
        <v>71</v>
      </c>
      <c r="G117" s="6" t="s">
        <v>35</v>
      </c>
      <c r="H117" s="6" t="s">
        <v>72</v>
      </c>
      <c r="I117" s="4">
        <v>5</v>
      </c>
      <c r="J117" s="4">
        <v>210</v>
      </c>
      <c r="K117" s="4">
        <v>2.052</v>
      </c>
      <c r="L117" s="4">
        <v>240</v>
      </c>
      <c r="M117" s="4">
        <f t="shared" si="8"/>
        <v>492.48</v>
      </c>
      <c r="N117" s="5">
        <f t="shared" si="6"/>
        <v>0.42641325536062374</v>
      </c>
      <c r="O117" s="10">
        <f t="shared" si="7"/>
        <v>8.5282651072124752E-2</v>
      </c>
      <c r="R117" s="7" t="s">
        <v>77</v>
      </c>
    </row>
    <row r="118" spans="1:18" ht="25.5" hidden="1" x14ac:dyDescent="0.2">
      <c r="A118" s="11">
        <v>44497</v>
      </c>
      <c r="B118" s="4" t="s">
        <v>27</v>
      </c>
      <c r="C118" s="7" t="s">
        <v>130</v>
      </c>
      <c r="D118" s="6" t="s">
        <v>73</v>
      </c>
      <c r="E118" s="7" t="s">
        <v>70</v>
      </c>
      <c r="F118" s="6" t="s">
        <v>71</v>
      </c>
      <c r="G118" s="6" t="s">
        <v>35</v>
      </c>
      <c r="H118" s="6" t="s">
        <v>72</v>
      </c>
      <c r="I118" s="4">
        <v>5</v>
      </c>
      <c r="J118" s="4">
        <v>200</v>
      </c>
      <c r="K118" s="4">
        <v>2.0920000000000001</v>
      </c>
      <c r="L118" s="4">
        <v>254</v>
      </c>
      <c r="M118" s="4">
        <f t="shared" si="8"/>
        <v>531.36800000000005</v>
      </c>
      <c r="N118" s="5">
        <f t="shared" si="6"/>
        <v>0.37638698604357052</v>
      </c>
      <c r="O118" s="10">
        <f t="shared" si="7"/>
        <v>7.5277397208714097E-2</v>
      </c>
      <c r="P118" s="6" t="s">
        <v>39</v>
      </c>
      <c r="R118" s="7" t="s">
        <v>77</v>
      </c>
    </row>
    <row r="119" spans="1:18" ht="25.5" hidden="1" x14ac:dyDescent="0.2">
      <c r="A119" s="11">
        <v>44517</v>
      </c>
      <c r="B119" s="4" t="s">
        <v>27</v>
      </c>
      <c r="C119" s="7" t="s">
        <v>106</v>
      </c>
      <c r="D119" s="7" t="s">
        <v>78</v>
      </c>
      <c r="E119" s="7" t="s">
        <v>29</v>
      </c>
      <c r="F119" s="6" t="s">
        <v>32</v>
      </c>
      <c r="G119" s="6" t="s">
        <v>35</v>
      </c>
      <c r="H119" s="6" t="s">
        <v>36</v>
      </c>
      <c r="I119" s="4">
        <v>0.2</v>
      </c>
      <c r="J119" s="4">
        <v>3</v>
      </c>
      <c r="K119" s="4">
        <v>2.0859999999999999</v>
      </c>
      <c r="L119" s="4">
        <v>227</v>
      </c>
      <c r="M119" s="4">
        <f t="shared" si="8"/>
        <v>473.52199999999999</v>
      </c>
      <c r="N119" s="5">
        <f t="shared" ref="N119:N176" si="9">(J119/1000)/(M119/1000)</f>
        <v>6.3355028911011527E-3</v>
      </c>
      <c r="O119" s="10">
        <f t="shared" ref="O119:O176" si="10">N119/I119</f>
        <v>3.1677514455505762E-2</v>
      </c>
      <c r="P119" s="6" t="s">
        <v>39</v>
      </c>
      <c r="R119" s="7" t="s">
        <v>92</v>
      </c>
    </row>
    <row r="120" spans="1:18" ht="25.5" hidden="1" x14ac:dyDescent="0.2">
      <c r="A120" s="11">
        <v>44517</v>
      </c>
      <c r="B120" s="4" t="s">
        <v>27</v>
      </c>
      <c r="C120" s="7" t="s">
        <v>106</v>
      </c>
      <c r="D120" s="7" t="s">
        <v>78</v>
      </c>
      <c r="E120" s="7" t="s">
        <v>30</v>
      </c>
      <c r="F120" s="6" t="s">
        <v>32</v>
      </c>
      <c r="G120" s="6" t="s">
        <v>35</v>
      </c>
      <c r="H120" s="6" t="s">
        <v>36</v>
      </c>
      <c r="I120" s="4">
        <v>2</v>
      </c>
      <c r="J120" s="4">
        <v>1.4</v>
      </c>
      <c r="K120" s="4">
        <v>2.0859999999999999</v>
      </c>
      <c r="L120" s="4">
        <v>227</v>
      </c>
      <c r="M120" s="4">
        <f t="shared" si="8"/>
        <v>473.52199999999999</v>
      </c>
      <c r="N120" s="5">
        <f t="shared" si="9"/>
        <v>2.9565680158472048E-3</v>
      </c>
      <c r="O120" s="10">
        <f t="shared" si="10"/>
        <v>1.4782840079236024E-3</v>
      </c>
      <c r="R120" s="7" t="s">
        <v>92</v>
      </c>
    </row>
    <row r="121" spans="1:18" ht="25.5" hidden="1" x14ac:dyDescent="0.2">
      <c r="A121" s="11">
        <v>44517</v>
      </c>
      <c r="B121" s="4" t="s">
        <v>27</v>
      </c>
      <c r="C121" s="7" t="s">
        <v>106</v>
      </c>
      <c r="D121" s="7" t="s">
        <v>78</v>
      </c>
      <c r="E121" s="7" t="s">
        <v>165</v>
      </c>
      <c r="F121" s="6" t="s">
        <v>32</v>
      </c>
      <c r="G121" s="6" t="s">
        <v>35</v>
      </c>
      <c r="H121" s="6" t="s">
        <v>36</v>
      </c>
      <c r="I121" s="4">
        <v>0.05</v>
      </c>
      <c r="J121" s="4">
        <v>0.5</v>
      </c>
      <c r="K121" s="4">
        <v>2.0859999999999999</v>
      </c>
      <c r="L121" s="4">
        <v>227</v>
      </c>
      <c r="M121" s="4">
        <f t="shared" si="8"/>
        <v>473.52199999999999</v>
      </c>
      <c r="N121" s="5">
        <f t="shared" si="9"/>
        <v>1.0559171485168587E-3</v>
      </c>
      <c r="O121" s="10">
        <f t="shared" si="10"/>
        <v>2.1118342970337173E-2</v>
      </c>
      <c r="P121" s="6" t="s">
        <v>43</v>
      </c>
      <c r="R121" s="7" t="s">
        <v>92</v>
      </c>
    </row>
    <row r="122" spans="1:18" ht="25.5" hidden="1" x14ac:dyDescent="0.2">
      <c r="A122" s="11">
        <v>44517</v>
      </c>
      <c r="B122" s="4" t="s">
        <v>27</v>
      </c>
      <c r="C122" s="7" t="s">
        <v>106</v>
      </c>
      <c r="D122" s="7" t="s">
        <v>78</v>
      </c>
      <c r="E122" s="7" t="s">
        <v>31</v>
      </c>
      <c r="F122" s="6" t="s">
        <v>32</v>
      </c>
      <c r="G122" s="6" t="s">
        <v>35</v>
      </c>
      <c r="H122" s="6" t="s">
        <v>36</v>
      </c>
      <c r="I122" s="4">
        <v>5</v>
      </c>
      <c r="J122" s="4">
        <v>197</v>
      </c>
      <c r="K122" s="4">
        <v>2.0859999999999999</v>
      </c>
      <c r="L122" s="4">
        <v>227</v>
      </c>
      <c r="M122" s="4">
        <f t="shared" ref="M122:M178" si="11">K122*L122</f>
        <v>473.52199999999999</v>
      </c>
      <c r="N122" s="5">
        <f t="shared" si="9"/>
        <v>0.41603135651564238</v>
      </c>
      <c r="O122" s="10">
        <f t="shared" si="10"/>
        <v>8.3206271303128479E-2</v>
      </c>
      <c r="R122" s="7" t="s">
        <v>92</v>
      </c>
    </row>
    <row r="123" spans="1:18" ht="25.5" hidden="1" x14ac:dyDescent="0.2">
      <c r="A123" s="11">
        <v>44517</v>
      </c>
      <c r="B123" s="4" t="s">
        <v>27</v>
      </c>
      <c r="C123" s="7" t="s">
        <v>106</v>
      </c>
      <c r="D123" s="7" t="s">
        <v>78</v>
      </c>
      <c r="E123" s="7" t="s">
        <v>38</v>
      </c>
      <c r="F123" s="6" t="s">
        <v>32</v>
      </c>
      <c r="G123" s="6" t="s">
        <v>35</v>
      </c>
      <c r="H123" s="6" t="s">
        <v>36</v>
      </c>
      <c r="I123" s="4" t="s">
        <v>37</v>
      </c>
      <c r="J123" s="4" t="s">
        <v>37</v>
      </c>
      <c r="K123" s="4" t="s">
        <v>37</v>
      </c>
      <c r="L123" s="4" t="s">
        <v>37</v>
      </c>
      <c r="M123" s="4" t="s">
        <v>37</v>
      </c>
      <c r="N123" s="4" t="s">
        <v>37</v>
      </c>
      <c r="O123" s="10">
        <f>SUBTOTAL(9,O120,O122)</f>
        <v>0</v>
      </c>
      <c r="R123" s="7" t="s">
        <v>92</v>
      </c>
    </row>
    <row r="124" spans="1:18" ht="38.25" hidden="1" x14ac:dyDescent="0.2">
      <c r="A124" s="11">
        <v>44517</v>
      </c>
      <c r="B124" s="4" t="s">
        <v>27</v>
      </c>
      <c r="C124" s="7" t="s">
        <v>106</v>
      </c>
      <c r="D124" s="7" t="s">
        <v>78</v>
      </c>
      <c r="E124" s="7" t="s">
        <v>33</v>
      </c>
      <c r="F124" s="6" t="s">
        <v>34</v>
      </c>
      <c r="G124" s="6" t="s">
        <v>35</v>
      </c>
      <c r="H124" s="6" t="s">
        <v>36</v>
      </c>
      <c r="I124" s="4">
        <v>10</v>
      </c>
      <c r="J124" s="4">
        <v>660</v>
      </c>
      <c r="K124" s="4">
        <v>2.0859999999999999</v>
      </c>
      <c r="L124" s="4">
        <v>227</v>
      </c>
      <c r="M124" s="4">
        <f t="shared" si="11"/>
        <v>473.52199999999999</v>
      </c>
      <c r="N124" s="5">
        <f t="shared" si="9"/>
        <v>1.3938106360422537</v>
      </c>
      <c r="O124" s="10">
        <f t="shared" si="10"/>
        <v>0.13938106360422536</v>
      </c>
      <c r="R124" s="7" t="s">
        <v>92</v>
      </c>
    </row>
    <row r="125" spans="1:18" ht="25.5" hidden="1" x14ac:dyDescent="0.2">
      <c r="A125" s="11">
        <v>44517</v>
      </c>
      <c r="B125" s="4" t="s">
        <v>27</v>
      </c>
      <c r="C125" s="7" t="s">
        <v>124</v>
      </c>
      <c r="D125" s="6" t="s">
        <v>79</v>
      </c>
      <c r="E125" s="7" t="s">
        <v>29</v>
      </c>
      <c r="F125" s="6" t="s">
        <v>32</v>
      </c>
      <c r="G125" s="6" t="s">
        <v>35</v>
      </c>
      <c r="H125" s="6" t="s">
        <v>36</v>
      </c>
      <c r="I125" s="4">
        <v>0.2</v>
      </c>
      <c r="J125" s="4">
        <v>3</v>
      </c>
      <c r="K125" s="4">
        <v>2.0710000000000002</v>
      </c>
      <c r="L125" s="4">
        <v>240</v>
      </c>
      <c r="M125" s="4">
        <f t="shared" si="11"/>
        <v>497.04</v>
      </c>
      <c r="N125" s="5">
        <f t="shared" si="9"/>
        <v>6.0357315306615155E-3</v>
      </c>
      <c r="O125" s="10">
        <f t="shared" si="10"/>
        <v>3.0178657653307576E-2</v>
      </c>
      <c r="P125" s="6" t="s">
        <v>39</v>
      </c>
      <c r="R125" s="7" t="s">
        <v>92</v>
      </c>
    </row>
    <row r="126" spans="1:18" ht="25.5" hidden="1" x14ac:dyDescent="0.2">
      <c r="A126" s="11">
        <v>44517</v>
      </c>
      <c r="B126" s="4" t="s">
        <v>27</v>
      </c>
      <c r="C126" s="7" t="s">
        <v>124</v>
      </c>
      <c r="D126" s="6" t="s">
        <v>79</v>
      </c>
      <c r="E126" s="7" t="s">
        <v>30</v>
      </c>
      <c r="F126" s="6" t="s">
        <v>32</v>
      </c>
      <c r="G126" s="6" t="s">
        <v>35</v>
      </c>
      <c r="H126" s="6" t="s">
        <v>36</v>
      </c>
      <c r="I126" s="4">
        <v>2</v>
      </c>
      <c r="J126" s="4">
        <v>2.5</v>
      </c>
      <c r="K126" s="4">
        <v>2.0710000000000002</v>
      </c>
      <c r="L126" s="4">
        <v>240</v>
      </c>
      <c r="M126" s="4">
        <f t="shared" si="11"/>
        <v>497.04</v>
      </c>
      <c r="N126" s="5">
        <f t="shared" si="9"/>
        <v>5.0297762755512629E-3</v>
      </c>
      <c r="O126" s="10">
        <f t="shared" si="10"/>
        <v>2.5148881377756315E-3</v>
      </c>
      <c r="R126" s="7" t="s">
        <v>92</v>
      </c>
    </row>
    <row r="127" spans="1:18" ht="25.5" hidden="1" x14ac:dyDescent="0.2">
      <c r="A127" s="11">
        <v>44517</v>
      </c>
      <c r="B127" s="4" t="s">
        <v>27</v>
      </c>
      <c r="C127" s="7" t="s">
        <v>124</v>
      </c>
      <c r="D127" s="6" t="s">
        <v>79</v>
      </c>
      <c r="E127" s="7" t="s">
        <v>165</v>
      </c>
      <c r="F127" s="6" t="s">
        <v>32</v>
      </c>
      <c r="G127" s="6" t="s">
        <v>35</v>
      </c>
      <c r="H127" s="6" t="s">
        <v>36</v>
      </c>
      <c r="I127" s="4">
        <v>0.05</v>
      </c>
      <c r="J127" s="4">
        <v>0.5</v>
      </c>
      <c r="K127" s="4">
        <v>2.0710000000000002</v>
      </c>
      <c r="L127" s="4">
        <v>240</v>
      </c>
      <c r="M127" s="4">
        <f t="shared" si="11"/>
        <v>497.04</v>
      </c>
      <c r="N127" s="5">
        <f t="shared" si="9"/>
        <v>1.0059552551102526E-3</v>
      </c>
      <c r="O127" s="10">
        <f t="shared" si="10"/>
        <v>2.0119105102205052E-2</v>
      </c>
      <c r="P127" s="6" t="s">
        <v>43</v>
      </c>
      <c r="R127" s="7" t="s">
        <v>92</v>
      </c>
    </row>
    <row r="128" spans="1:18" ht="25.5" hidden="1" x14ac:dyDescent="0.2">
      <c r="A128" s="11">
        <v>44517</v>
      </c>
      <c r="B128" s="4" t="s">
        <v>27</v>
      </c>
      <c r="C128" s="7" t="s">
        <v>124</v>
      </c>
      <c r="D128" s="6" t="s">
        <v>79</v>
      </c>
      <c r="E128" s="7" t="s">
        <v>31</v>
      </c>
      <c r="F128" s="6" t="s">
        <v>32</v>
      </c>
      <c r="G128" s="6" t="s">
        <v>35</v>
      </c>
      <c r="H128" s="6" t="s">
        <v>36</v>
      </c>
      <c r="I128" s="4">
        <v>5</v>
      </c>
      <c r="J128" s="4">
        <v>186</v>
      </c>
      <c r="K128" s="4">
        <v>2.0710000000000002</v>
      </c>
      <c r="L128" s="4">
        <v>240</v>
      </c>
      <c r="M128" s="4">
        <f t="shared" si="11"/>
        <v>497.04</v>
      </c>
      <c r="N128" s="5">
        <f t="shared" si="9"/>
        <v>0.37421535490101399</v>
      </c>
      <c r="O128" s="10">
        <f t="shared" si="10"/>
        <v>7.4843070980202792E-2</v>
      </c>
      <c r="R128" s="7" t="s">
        <v>92</v>
      </c>
    </row>
    <row r="129" spans="1:18" ht="25.5" hidden="1" x14ac:dyDescent="0.2">
      <c r="A129" s="11">
        <v>44517</v>
      </c>
      <c r="B129" s="4" t="s">
        <v>27</v>
      </c>
      <c r="C129" s="7" t="s">
        <v>124</v>
      </c>
      <c r="D129" s="6" t="s">
        <v>79</v>
      </c>
      <c r="E129" s="7" t="s">
        <v>38</v>
      </c>
      <c r="F129" s="6" t="s">
        <v>32</v>
      </c>
      <c r="G129" s="6" t="s">
        <v>35</v>
      </c>
      <c r="H129" s="6" t="s">
        <v>36</v>
      </c>
      <c r="I129" s="4" t="s">
        <v>37</v>
      </c>
      <c r="J129" s="4" t="s">
        <v>37</v>
      </c>
      <c r="K129" s="4" t="s">
        <v>37</v>
      </c>
      <c r="L129" s="4" t="s">
        <v>37</v>
      </c>
      <c r="M129" s="4" t="s">
        <v>37</v>
      </c>
      <c r="N129" s="4" t="s">
        <v>37</v>
      </c>
      <c r="O129" s="10">
        <f>SUBTOTAL(9,O126,O128)</f>
        <v>0</v>
      </c>
      <c r="R129" s="7" t="s">
        <v>92</v>
      </c>
    </row>
    <row r="130" spans="1:18" ht="38.25" hidden="1" x14ac:dyDescent="0.2">
      <c r="A130" s="11">
        <v>44517</v>
      </c>
      <c r="B130" s="4" t="s">
        <v>27</v>
      </c>
      <c r="C130" s="7" t="s">
        <v>124</v>
      </c>
      <c r="D130" s="6" t="s">
        <v>79</v>
      </c>
      <c r="E130" s="7" t="s">
        <v>33</v>
      </c>
      <c r="F130" s="6" t="s">
        <v>34</v>
      </c>
      <c r="G130" s="6" t="s">
        <v>35</v>
      </c>
      <c r="H130" s="6" t="s">
        <v>36</v>
      </c>
      <c r="I130" s="4">
        <v>10</v>
      </c>
      <c r="J130" s="4">
        <v>500</v>
      </c>
      <c r="K130" s="4">
        <v>2.0710000000000002</v>
      </c>
      <c r="L130" s="4">
        <v>240</v>
      </c>
      <c r="M130" s="4">
        <f t="shared" si="11"/>
        <v>497.04</v>
      </c>
      <c r="N130" s="5">
        <f t="shared" si="9"/>
        <v>1.0059552551102526</v>
      </c>
      <c r="O130" s="10">
        <f t="shared" si="10"/>
        <v>0.10059552551102527</v>
      </c>
      <c r="R130" s="7" t="s">
        <v>92</v>
      </c>
    </row>
    <row r="131" spans="1:18" ht="25.5" hidden="1" x14ac:dyDescent="0.2">
      <c r="A131" s="11">
        <v>44517</v>
      </c>
      <c r="B131" s="4" t="s">
        <v>27</v>
      </c>
      <c r="C131" s="7" t="s">
        <v>129</v>
      </c>
      <c r="D131" s="6" t="s">
        <v>80</v>
      </c>
      <c r="E131" s="7" t="s">
        <v>29</v>
      </c>
      <c r="F131" s="6" t="s">
        <v>32</v>
      </c>
      <c r="G131" s="6" t="s">
        <v>35</v>
      </c>
      <c r="H131" s="6" t="s">
        <v>36</v>
      </c>
      <c r="I131" s="4">
        <v>0.2</v>
      </c>
      <c r="J131" s="4">
        <v>3</v>
      </c>
      <c r="K131" s="10">
        <v>2.06</v>
      </c>
      <c r="L131" s="4">
        <v>226</v>
      </c>
      <c r="M131" s="4">
        <f t="shared" si="11"/>
        <v>465.56</v>
      </c>
      <c r="N131" s="5">
        <f t="shared" si="9"/>
        <v>6.4438525646533205E-3</v>
      </c>
      <c r="O131" s="10">
        <f t="shared" si="10"/>
        <v>3.2219262823266599E-2</v>
      </c>
      <c r="P131" s="6" t="s">
        <v>39</v>
      </c>
      <c r="R131" s="7" t="s">
        <v>92</v>
      </c>
    </row>
    <row r="132" spans="1:18" ht="25.5" hidden="1" x14ac:dyDescent="0.2">
      <c r="A132" s="11">
        <v>44517</v>
      </c>
      <c r="B132" s="4" t="s">
        <v>27</v>
      </c>
      <c r="C132" s="7" t="s">
        <v>129</v>
      </c>
      <c r="D132" s="6" t="s">
        <v>80</v>
      </c>
      <c r="E132" s="7" t="s">
        <v>30</v>
      </c>
      <c r="F132" s="6" t="s">
        <v>32</v>
      </c>
      <c r="G132" s="6" t="s">
        <v>35</v>
      </c>
      <c r="H132" s="6" t="s">
        <v>36</v>
      </c>
      <c r="I132" s="4">
        <v>2</v>
      </c>
      <c r="J132" s="4">
        <v>1.7</v>
      </c>
      <c r="K132" s="10">
        <v>2.06</v>
      </c>
      <c r="L132" s="4">
        <v>226</v>
      </c>
      <c r="M132" s="4">
        <f t="shared" si="11"/>
        <v>465.56</v>
      </c>
      <c r="N132" s="5">
        <f t="shared" si="9"/>
        <v>3.651516453303548E-3</v>
      </c>
      <c r="O132" s="10">
        <f t="shared" si="10"/>
        <v>1.825758226651774E-3</v>
      </c>
      <c r="R132" s="7" t="s">
        <v>92</v>
      </c>
    </row>
    <row r="133" spans="1:18" ht="25.5" hidden="1" x14ac:dyDescent="0.2">
      <c r="A133" s="11">
        <v>44517</v>
      </c>
      <c r="B133" s="4" t="s">
        <v>27</v>
      </c>
      <c r="C133" s="7" t="s">
        <v>129</v>
      </c>
      <c r="D133" s="6" t="s">
        <v>80</v>
      </c>
      <c r="E133" s="7" t="s">
        <v>165</v>
      </c>
      <c r="F133" s="6" t="s">
        <v>32</v>
      </c>
      <c r="G133" s="6" t="s">
        <v>35</v>
      </c>
      <c r="H133" s="6" t="s">
        <v>36</v>
      </c>
      <c r="I133" s="4">
        <v>0.05</v>
      </c>
      <c r="J133" s="4">
        <v>0.5</v>
      </c>
      <c r="K133" s="10">
        <v>2.06</v>
      </c>
      <c r="L133" s="4">
        <v>226</v>
      </c>
      <c r="M133" s="4">
        <f t="shared" si="11"/>
        <v>465.56</v>
      </c>
      <c r="N133" s="5">
        <f t="shared" si="9"/>
        <v>1.0739754274422201E-3</v>
      </c>
      <c r="O133" s="10">
        <f t="shared" si="10"/>
        <v>2.1479508548844402E-2</v>
      </c>
      <c r="P133" s="6" t="s">
        <v>43</v>
      </c>
      <c r="R133" s="7" t="s">
        <v>92</v>
      </c>
    </row>
    <row r="134" spans="1:18" ht="25.5" hidden="1" x14ac:dyDescent="0.2">
      <c r="A134" s="11">
        <v>44517</v>
      </c>
      <c r="B134" s="4" t="s">
        <v>27</v>
      </c>
      <c r="C134" s="7" t="s">
        <v>129</v>
      </c>
      <c r="D134" s="6" t="s">
        <v>80</v>
      </c>
      <c r="E134" s="7" t="s">
        <v>31</v>
      </c>
      <c r="F134" s="6" t="s">
        <v>32</v>
      </c>
      <c r="G134" s="6" t="s">
        <v>35</v>
      </c>
      <c r="H134" s="6" t="s">
        <v>36</v>
      </c>
      <c r="I134" s="4">
        <v>5</v>
      </c>
      <c r="J134" s="4">
        <v>116</v>
      </c>
      <c r="K134" s="10">
        <v>2.06</v>
      </c>
      <c r="L134" s="4">
        <v>226</v>
      </c>
      <c r="M134" s="4">
        <f t="shared" si="11"/>
        <v>465.56</v>
      </c>
      <c r="N134" s="5">
        <f t="shared" si="9"/>
        <v>0.24916229916659507</v>
      </c>
      <c r="O134" s="10">
        <f t="shared" si="10"/>
        <v>4.9832459833319014E-2</v>
      </c>
      <c r="R134" s="7" t="s">
        <v>92</v>
      </c>
    </row>
    <row r="135" spans="1:18" ht="25.5" hidden="1" x14ac:dyDescent="0.2">
      <c r="A135" s="11">
        <v>44517</v>
      </c>
      <c r="B135" s="4" t="s">
        <v>27</v>
      </c>
      <c r="C135" s="7" t="s">
        <v>129</v>
      </c>
      <c r="D135" s="6" t="s">
        <v>80</v>
      </c>
      <c r="E135" s="7" t="s">
        <v>38</v>
      </c>
      <c r="F135" s="6" t="s">
        <v>32</v>
      </c>
      <c r="G135" s="6" t="s">
        <v>35</v>
      </c>
      <c r="H135" s="6" t="s">
        <v>36</v>
      </c>
      <c r="I135" s="4" t="s">
        <v>37</v>
      </c>
      <c r="J135" s="4" t="s">
        <v>37</v>
      </c>
      <c r="K135" s="4" t="s">
        <v>37</v>
      </c>
      <c r="L135" s="4" t="s">
        <v>37</v>
      </c>
      <c r="M135" s="4" t="s">
        <v>37</v>
      </c>
      <c r="N135" s="4" t="s">
        <v>37</v>
      </c>
      <c r="O135" s="10">
        <f>SUBTOTAL(9,O132,O134)</f>
        <v>0</v>
      </c>
      <c r="R135" s="7" t="s">
        <v>92</v>
      </c>
    </row>
    <row r="136" spans="1:18" ht="38.25" hidden="1" x14ac:dyDescent="0.2">
      <c r="A136" s="11">
        <v>44517</v>
      </c>
      <c r="B136" s="4" t="s">
        <v>27</v>
      </c>
      <c r="C136" s="7" t="s">
        <v>129</v>
      </c>
      <c r="D136" s="6" t="s">
        <v>80</v>
      </c>
      <c r="E136" s="7" t="s">
        <v>33</v>
      </c>
      <c r="F136" s="6" t="s">
        <v>34</v>
      </c>
      <c r="G136" s="6" t="s">
        <v>35</v>
      </c>
      <c r="H136" s="6" t="s">
        <v>36</v>
      </c>
      <c r="I136" s="4">
        <v>10</v>
      </c>
      <c r="J136" s="4">
        <v>360</v>
      </c>
      <c r="K136" s="10">
        <v>2.06</v>
      </c>
      <c r="L136" s="4">
        <v>226</v>
      </c>
      <c r="M136" s="4">
        <f t="shared" si="11"/>
        <v>465.56</v>
      </c>
      <c r="N136" s="5">
        <f t="shared" si="9"/>
        <v>0.77326230775839844</v>
      </c>
      <c r="O136" s="10">
        <f t="shared" si="10"/>
        <v>7.7326230775839846E-2</v>
      </c>
      <c r="R136" s="7" t="s">
        <v>92</v>
      </c>
    </row>
    <row r="137" spans="1:18" ht="25.5" hidden="1" x14ac:dyDescent="0.2">
      <c r="A137" s="11">
        <v>44630</v>
      </c>
      <c r="B137" s="4" t="s">
        <v>27</v>
      </c>
      <c r="C137" s="7" t="s">
        <v>118</v>
      </c>
      <c r="D137" s="6" t="s">
        <v>81</v>
      </c>
      <c r="E137" s="7" t="s">
        <v>29</v>
      </c>
      <c r="F137" s="6" t="s">
        <v>32</v>
      </c>
      <c r="G137" s="6" t="s">
        <v>35</v>
      </c>
      <c r="H137" s="6" t="s">
        <v>36</v>
      </c>
      <c r="I137" s="4">
        <v>0.2</v>
      </c>
      <c r="J137" s="4">
        <v>3</v>
      </c>
      <c r="K137" s="4">
        <v>2.0470000000000002</v>
      </c>
      <c r="L137" s="4">
        <v>239</v>
      </c>
      <c r="M137" s="4">
        <f t="shared" si="11"/>
        <v>489.23300000000006</v>
      </c>
      <c r="N137" s="5">
        <f t="shared" si="9"/>
        <v>6.1320475111041155E-3</v>
      </c>
      <c r="O137" s="10">
        <f t="shared" si="10"/>
        <v>3.0660237555520577E-2</v>
      </c>
      <c r="P137" s="6" t="s">
        <v>39</v>
      </c>
      <c r="R137" s="7" t="s">
        <v>93</v>
      </c>
    </row>
    <row r="138" spans="1:18" ht="25.5" hidden="1" x14ac:dyDescent="0.2">
      <c r="A138" s="11">
        <v>44630</v>
      </c>
      <c r="B138" s="4" t="s">
        <v>27</v>
      </c>
      <c r="C138" s="7" t="s">
        <v>118</v>
      </c>
      <c r="D138" s="6" t="s">
        <v>81</v>
      </c>
      <c r="E138" s="7" t="s">
        <v>30</v>
      </c>
      <c r="F138" s="6" t="s">
        <v>32</v>
      </c>
      <c r="G138" s="6" t="s">
        <v>35</v>
      </c>
      <c r="H138" s="6" t="s">
        <v>36</v>
      </c>
      <c r="I138" s="4">
        <v>2</v>
      </c>
      <c r="J138" s="4">
        <v>0.6</v>
      </c>
      <c r="K138" s="4">
        <v>2.0470000000000002</v>
      </c>
      <c r="L138" s="4">
        <v>239</v>
      </c>
      <c r="M138" s="4">
        <f t="shared" si="11"/>
        <v>489.23300000000006</v>
      </c>
      <c r="N138" s="5">
        <f t="shared" si="9"/>
        <v>1.2264095022208228E-3</v>
      </c>
      <c r="O138" s="10">
        <f t="shared" si="10"/>
        <v>6.132047511104114E-4</v>
      </c>
      <c r="P138" s="6" t="s">
        <v>39</v>
      </c>
      <c r="R138" s="7" t="s">
        <v>93</v>
      </c>
    </row>
    <row r="139" spans="1:18" ht="25.5" hidden="1" x14ac:dyDescent="0.2">
      <c r="A139" s="11">
        <v>44630</v>
      </c>
      <c r="B139" s="4" t="s">
        <v>27</v>
      </c>
      <c r="C139" s="7" t="s">
        <v>118</v>
      </c>
      <c r="D139" s="6" t="s">
        <v>81</v>
      </c>
      <c r="E139" s="7" t="s">
        <v>165</v>
      </c>
      <c r="F139" s="6" t="s">
        <v>32</v>
      </c>
      <c r="G139" s="6" t="s">
        <v>35</v>
      </c>
      <c r="H139" s="6" t="s">
        <v>36</v>
      </c>
      <c r="I139" s="4">
        <v>0.05</v>
      </c>
      <c r="J139" s="4">
        <v>0.5</v>
      </c>
      <c r="K139" s="4">
        <v>2.0470000000000002</v>
      </c>
      <c r="L139" s="4">
        <v>239</v>
      </c>
      <c r="M139" s="4">
        <f t="shared" si="11"/>
        <v>489.23300000000006</v>
      </c>
      <c r="N139" s="5">
        <f t="shared" si="9"/>
        <v>1.0220079185173526E-3</v>
      </c>
      <c r="O139" s="10">
        <f t="shared" si="10"/>
        <v>2.0440158370347052E-2</v>
      </c>
      <c r="P139" s="6" t="s">
        <v>43</v>
      </c>
      <c r="R139" s="7" t="s">
        <v>93</v>
      </c>
    </row>
    <row r="140" spans="1:18" ht="25.5" hidden="1" x14ac:dyDescent="0.2">
      <c r="A140" s="11">
        <v>44630</v>
      </c>
      <c r="B140" s="4" t="s">
        <v>27</v>
      </c>
      <c r="C140" s="7" t="s">
        <v>118</v>
      </c>
      <c r="D140" s="6" t="s">
        <v>81</v>
      </c>
      <c r="E140" s="7" t="s">
        <v>31</v>
      </c>
      <c r="F140" s="6" t="s">
        <v>32</v>
      </c>
      <c r="G140" s="6" t="s">
        <v>35</v>
      </c>
      <c r="H140" s="6" t="s">
        <v>36</v>
      </c>
      <c r="I140" s="4">
        <v>5</v>
      </c>
      <c r="J140" s="4">
        <v>66.5</v>
      </c>
      <c r="K140" s="4">
        <v>2.0470000000000002</v>
      </c>
      <c r="L140" s="4">
        <v>239</v>
      </c>
      <c r="M140" s="4">
        <f t="shared" si="11"/>
        <v>489.23300000000006</v>
      </c>
      <c r="N140" s="5">
        <f t="shared" si="9"/>
        <v>0.1359270531628079</v>
      </c>
      <c r="O140" s="10">
        <f t="shared" si="10"/>
        <v>2.718541063256158E-2</v>
      </c>
      <c r="R140" s="7" t="s">
        <v>93</v>
      </c>
    </row>
    <row r="141" spans="1:18" ht="25.5" hidden="1" x14ac:dyDescent="0.2">
      <c r="A141" s="11">
        <v>44630</v>
      </c>
      <c r="B141" s="4" t="s">
        <v>27</v>
      </c>
      <c r="C141" s="7" t="s">
        <v>118</v>
      </c>
      <c r="D141" s="6" t="s">
        <v>81</v>
      </c>
      <c r="E141" s="7" t="s">
        <v>38</v>
      </c>
      <c r="F141" s="6" t="s">
        <v>32</v>
      </c>
      <c r="G141" s="6" t="s">
        <v>35</v>
      </c>
      <c r="H141" s="6" t="s">
        <v>36</v>
      </c>
      <c r="I141" s="4" t="s">
        <v>37</v>
      </c>
      <c r="J141" s="4" t="s">
        <v>37</v>
      </c>
      <c r="K141" s="4" t="s">
        <v>37</v>
      </c>
      <c r="L141" s="4" t="s">
        <v>37</v>
      </c>
      <c r="M141" s="4" t="s">
        <v>37</v>
      </c>
      <c r="N141" s="4" t="s">
        <v>37</v>
      </c>
      <c r="O141" s="10">
        <v>2.7E-2</v>
      </c>
      <c r="R141" s="7" t="s">
        <v>93</v>
      </c>
    </row>
    <row r="142" spans="1:18" ht="38.25" hidden="1" x14ac:dyDescent="0.2">
      <c r="A142" s="11">
        <v>44630</v>
      </c>
      <c r="B142" s="4" t="s">
        <v>27</v>
      </c>
      <c r="C142" s="7" t="s">
        <v>118</v>
      </c>
      <c r="D142" s="6" t="s">
        <v>81</v>
      </c>
      <c r="E142" s="7" t="s">
        <v>33</v>
      </c>
      <c r="F142" s="6" t="s">
        <v>34</v>
      </c>
      <c r="G142" s="6" t="s">
        <v>35</v>
      </c>
      <c r="H142" s="6" t="s">
        <v>36</v>
      </c>
      <c r="I142" s="4">
        <v>10</v>
      </c>
      <c r="J142" s="4">
        <v>570</v>
      </c>
      <c r="K142" s="4">
        <v>2.0470000000000002</v>
      </c>
      <c r="L142" s="4">
        <v>239</v>
      </c>
      <c r="M142" s="4">
        <f t="shared" si="11"/>
        <v>489.23300000000006</v>
      </c>
      <c r="N142" s="5">
        <f t="shared" si="9"/>
        <v>1.1650890271097818</v>
      </c>
      <c r="O142" s="10">
        <f t="shared" si="10"/>
        <v>0.11650890271097818</v>
      </c>
      <c r="R142" s="7" t="s">
        <v>93</v>
      </c>
    </row>
    <row r="143" spans="1:18" ht="25.5" x14ac:dyDescent="0.2">
      <c r="A143" s="11">
        <v>44630</v>
      </c>
      <c r="B143" s="4" t="s">
        <v>82</v>
      </c>
      <c r="C143" s="6" t="s">
        <v>117</v>
      </c>
      <c r="D143" s="6" t="s">
        <v>83</v>
      </c>
      <c r="E143" s="7" t="s">
        <v>29</v>
      </c>
      <c r="F143" s="6" t="s">
        <v>32</v>
      </c>
      <c r="G143" s="6" t="s">
        <v>35</v>
      </c>
      <c r="H143" s="6" t="s">
        <v>36</v>
      </c>
      <c r="I143" s="53">
        <v>0.2</v>
      </c>
      <c r="J143" s="4">
        <v>3</v>
      </c>
      <c r="K143" s="4">
        <v>2.0379999999999998</v>
      </c>
      <c r="L143" s="4">
        <v>225</v>
      </c>
      <c r="M143" s="4">
        <f t="shared" si="11"/>
        <v>458.54999999999995</v>
      </c>
      <c r="N143" s="55">
        <f t="shared" si="9"/>
        <v>6.5423617926071318E-3</v>
      </c>
      <c r="O143" s="10">
        <f t="shared" si="10"/>
        <v>3.271180896303566E-2</v>
      </c>
      <c r="P143" s="6" t="s">
        <v>39</v>
      </c>
      <c r="R143" s="7" t="s">
        <v>93</v>
      </c>
    </row>
    <row r="144" spans="1:18" ht="25.5" x14ac:dyDescent="0.2">
      <c r="A144" s="11">
        <v>44630</v>
      </c>
      <c r="B144" s="4" t="s">
        <v>82</v>
      </c>
      <c r="C144" s="6" t="s">
        <v>117</v>
      </c>
      <c r="D144" s="6" t="s">
        <v>83</v>
      </c>
      <c r="E144" s="7" t="s">
        <v>30</v>
      </c>
      <c r="F144" s="6" t="s">
        <v>32</v>
      </c>
      <c r="G144" s="6" t="s">
        <v>35</v>
      </c>
      <c r="H144" s="6" t="s">
        <v>36</v>
      </c>
      <c r="I144" s="53">
        <v>2</v>
      </c>
      <c r="J144" s="4">
        <v>0.6</v>
      </c>
      <c r="K144" s="4">
        <v>2.0379999999999998</v>
      </c>
      <c r="L144" s="4">
        <v>225</v>
      </c>
      <c r="M144" s="4">
        <f t="shared" si="11"/>
        <v>458.54999999999995</v>
      </c>
      <c r="N144" s="55">
        <f t="shared" si="9"/>
        <v>1.3084723585214263E-3</v>
      </c>
      <c r="O144" s="10">
        <f t="shared" si="10"/>
        <v>6.5423617926071314E-4</v>
      </c>
      <c r="P144" s="6" t="s">
        <v>39</v>
      </c>
      <c r="R144" s="7" t="s">
        <v>93</v>
      </c>
    </row>
    <row r="145" spans="1:18" ht="25.5" x14ac:dyDescent="0.2">
      <c r="A145" s="11">
        <v>44630</v>
      </c>
      <c r="B145" s="4" t="s">
        <v>82</v>
      </c>
      <c r="C145" s="6" t="s">
        <v>117</v>
      </c>
      <c r="D145" s="6" t="s">
        <v>83</v>
      </c>
      <c r="E145" s="7" t="s">
        <v>165</v>
      </c>
      <c r="F145" s="6" t="s">
        <v>32</v>
      </c>
      <c r="G145" s="6" t="s">
        <v>35</v>
      </c>
      <c r="H145" s="6" t="s">
        <v>36</v>
      </c>
      <c r="I145" s="53">
        <v>0.05</v>
      </c>
      <c r="J145" s="4">
        <v>0.5</v>
      </c>
      <c r="K145" s="4">
        <v>2.0379999999999998</v>
      </c>
      <c r="L145" s="4">
        <v>225</v>
      </c>
      <c r="M145" s="4">
        <f t="shared" si="11"/>
        <v>458.54999999999995</v>
      </c>
      <c r="N145" s="55">
        <f t="shared" si="9"/>
        <v>1.0903936321011887E-3</v>
      </c>
      <c r="O145" s="10">
        <f t="shared" si="10"/>
        <v>2.1807872642023773E-2</v>
      </c>
      <c r="P145" s="6" t="s">
        <v>43</v>
      </c>
      <c r="R145" s="7" t="s">
        <v>93</v>
      </c>
    </row>
    <row r="146" spans="1:18" ht="25.5" x14ac:dyDescent="0.2">
      <c r="A146" s="11">
        <v>44630</v>
      </c>
      <c r="B146" s="4" t="s">
        <v>82</v>
      </c>
      <c r="C146" s="6" t="s">
        <v>117</v>
      </c>
      <c r="D146" s="6" t="s">
        <v>83</v>
      </c>
      <c r="E146" s="7" t="s">
        <v>31</v>
      </c>
      <c r="F146" s="6" t="s">
        <v>32</v>
      </c>
      <c r="G146" s="6" t="s">
        <v>35</v>
      </c>
      <c r="H146" s="6" t="s">
        <v>36</v>
      </c>
      <c r="I146" s="53">
        <v>5</v>
      </c>
      <c r="J146" s="4">
        <v>18.7</v>
      </c>
      <c r="K146" s="4">
        <v>2.0379999999999998</v>
      </c>
      <c r="L146" s="4">
        <v>225</v>
      </c>
      <c r="M146" s="4">
        <f t="shared" si="11"/>
        <v>458.54999999999995</v>
      </c>
      <c r="N146" s="55">
        <f t="shared" si="9"/>
        <v>4.0780721840584448E-2</v>
      </c>
      <c r="O146" s="10">
        <f t="shared" si="10"/>
        <v>8.15614436811689E-3</v>
      </c>
      <c r="R146" s="7" t="s">
        <v>93</v>
      </c>
    </row>
    <row r="147" spans="1:18" ht="25.5" x14ac:dyDescent="0.2">
      <c r="A147" s="11">
        <v>44630</v>
      </c>
      <c r="B147" s="4" t="s">
        <v>82</v>
      </c>
      <c r="C147" s="6" t="s">
        <v>117</v>
      </c>
      <c r="D147" s="6" t="s">
        <v>83</v>
      </c>
      <c r="E147" s="7" t="s">
        <v>38</v>
      </c>
      <c r="F147" s="6" t="s">
        <v>32</v>
      </c>
      <c r="G147" s="6" t="s">
        <v>35</v>
      </c>
      <c r="H147" s="6" t="s">
        <v>36</v>
      </c>
      <c r="I147" s="53" t="s">
        <v>37</v>
      </c>
      <c r="J147" s="4" t="s">
        <v>37</v>
      </c>
      <c r="K147" s="4" t="s">
        <v>37</v>
      </c>
      <c r="L147" s="4" t="s">
        <v>37</v>
      </c>
      <c r="M147" s="4" t="s">
        <v>37</v>
      </c>
      <c r="N147" s="56" t="s">
        <v>37</v>
      </c>
      <c r="O147" s="10">
        <v>8.0000000000000002E-3</v>
      </c>
      <c r="R147" s="7" t="s">
        <v>93</v>
      </c>
    </row>
    <row r="148" spans="1:18" ht="38.25" x14ac:dyDescent="0.2">
      <c r="A148" s="11">
        <v>44630</v>
      </c>
      <c r="B148" s="4" t="s">
        <v>82</v>
      </c>
      <c r="C148" s="6" t="s">
        <v>117</v>
      </c>
      <c r="D148" s="6" t="s">
        <v>83</v>
      </c>
      <c r="E148" s="7" t="s">
        <v>33</v>
      </c>
      <c r="F148" s="6" t="s">
        <v>34</v>
      </c>
      <c r="G148" s="6" t="s">
        <v>35</v>
      </c>
      <c r="H148" s="6" t="s">
        <v>36</v>
      </c>
      <c r="I148" s="53">
        <v>10</v>
      </c>
      <c r="J148" s="4">
        <v>320</v>
      </c>
      <c r="K148" s="4">
        <v>2.0379999999999998</v>
      </c>
      <c r="L148" s="4">
        <v>225</v>
      </c>
      <c r="M148" s="4">
        <f t="shared" si="11"/>
        <v>458.54999999999995</v>
      </c>
      <c r="N148" s="55">
        <f t="shared" si="9"/>
        <v>0.69785192454476075</v>
      </c>
      <c r="O148" s="10">
        <f t="shared" si="10"/>
        <v>6.9785192454476078E-2</v>
      </c>
      <c r="R148" s="7" t="s">
        <v>93</v>
      </c>
    </row>
    <row r="149" spans="1:18" ht="25.5" x14ac:dyDescent="0.2">
      <c r="A149" s="11">
        <v>44630</v>
      </c>
      <c r="B149" s="4" t="s">
        <v>82</v>
      </c>
      <c r="C149" s="6" t="s">
        <v>115</v>
      </c>
      <c r="D149" s="6" t="s">
        <v>84</v>
      </c>
      <c r="E149" s="7" t="s">
        <v>29</v>
      </c>
      <c r="F149" s="6" t="s">
        <v>32</v>
      </c>
      <c r="G149" s="6" t="s">
        <v>35</v>
      </c>
      <c r="H149" s="6" t="s">
        <v>36</v>
      </c>
      <c r="I149" s="53">
        <v>0.2</v>
      </c>
      <c r="J149" s="4">
        <v>3</v>
      </c>
      <c r="K149" s="4">
        <v>2.0070000000000001</v>
      </c>
      <c r="L149" s="4">
        <v>220</v>
      </c>
      <c r="M149" s="4">
        <f t="shared" si="11"/>
        <v>441.54</v>
      </c>
      <c r="N149" s="55">
        <f t="shared" si="9"/>
        <v>6.7944014132354938E-3</v>
      </c>
      <c r="O149" s="10">
        <f t="shared" si="10"/>
        <v>3.3972007066177465E-2</v>
      </c>
      <c r="P149" s="6" t="s">
        <v>39</v>
      </c>
      <c r="R149" s="7" t="s">
        <v>93</v>
      </c>
    </row>
    <row r="150" spans="1:18" ht="25.5" x14ac:dyDescent="0.2">
      <c r="A150" s="11">
        <v>44630</v>
      </c>
      <c r="B150" s="4" t="s">
        <v>82</v>
      </c>
      <c r="C150" s="6" t="s">
        <v>115</v>
      </c>
      <c r="D150" s="6" t="s">
        <v>84</v>
      </c>
      <c r="E150" s="7" t="s">
        <v>30</v>
      </c>
      <c r="F150" s="6" t="s">
        <v>32</v>
      </c>
      <c r="G150" s="6" t="s">
        <v>35</v>
      </c>
      <c r="H150" s="6" t="s">
        <v>36</v>
      </c>
      <c r="I150" s="53">
        <v>2</v>
      </c>
      <c r="J150" s="4">
        <v>0.6</v>
      </c>
      <c r="K150" s="4">
        <v>2.0070000000000001</v>
      </c>
      <c r="L150" s="4">
        <v>220</v>
      </c>
      <c r="M150" s="4">
        <f t="shared" si="11"/>
        <v>441.54</v>
      </c>
      <c r="N150" s="55">
        <f t="shared" si="9"/>
        <v>1.3588802826470985E-3</v>
      </c>
      <c r="O150" s="10">
        <f t="shared" si="10"/>
        <v>6.7944014132354923E-4</v>
      </c>
      <c r="P150" s="6" t="s">
        <v>39</v>
      </c>
      <c r="R150" s="7" t="s">
        <v>93</v>
      </c>
    </row>
    <row r="151" spans="1:18" ht="25.5" x14ac:dyDescent="0.2">
      <c r="A151" s="11">
        <v>44630</v>
      </c>
      <c r="B151" s="4" t="s">
        <v>82</v>
      </c>
      <c r="C151" s="6" t="s">
        <v>115</v>
      </c>
      <c r="D151" s="6" t="s">
        <v>84</v>
      </c>
      <c r="E151" s="7" t="s">
        <v>165</v>
      </c>
      <c r="F151" s="6" t="s">
        <v>32</v>
      </c>
      <c r="G151" s="6" t="s">
        <v>35</v>
      </c>
      <c r="H151" s="6" t="s">
        <v>36</v>
      </c>
      <c r="I151" s="53">
        <v>0.05</v>
      </c>
      <c r="J151" s="4">
        <v>0.5</v>
      </c>
      <c r="K151" s="4">
        <v>2.0070000000000001</v>
      </c>
      <c r="L151" s="4">
        <v>220</v>
      </c>
      <c r="M151" s="4">
        <f t="shared" si="11"/>
        <v>441.54</v>
      </c>
      <c r="N151" s="55">
        <f t="shared" si="9"/>
        <v>1.1324002355392489E-3</v>
      </c>
      <c r="O151" s="10">
        <f t="shared" si="10"/>
        <v>2.2648004710784975E-2</v>
      </c>
      <c r="P151" s="6" t="s">
        <v>43</v>
      </c>
      <c r="R151" s="7" t="s">
        <v>93</v>
      </c>
    </row>
    <row r="152" spans="1:18" ht="25.5" x14ac:dyDescent="0.2">
      <c r="A152" s="11">
        <v>44630</v>
      </c>
      <c r="B152" s="4" t="s">
        <v>82</v>
      </c>
      <c r="C152" s="6" t="s">
        <v>115</v>
      </c>
      <c r="D152" s="6" t="s">
        <v>84</v>
      </c>
      <c r="E152" s="7" t="s">
        <v>31</v>
      </c>
      <c r="F152" s="6" t="s">
        <v>32</v>
      </c>
      <c r="G152" s="6" t="s">
        <v>35</v>
      </c>
      <c r="H152" s="6" t="s">
        <v>36</v>
      </c>
      <c r="I152" s="53">
        <v>5</v>
      </c>
      <c r="J152" s="4">
        <v>15</v>
      </c>
      <c r="K152" s="4">
        <v>2.0070000000000001</v>
      </c>
      <c r="L152" s="4">
        <v>220</v>
      </c>
      <c r="M152" s="4">
        <f t="shared" si="11"/>
        <v>441.54</v>
      </c>
      <c r="N152" s="55">
        <f t="shared" si="9"/>
        <v>3.3972007066177465E-2</v>
      </c>
      <c r="O152" s="10">
        <f t="shared" si="10"/>
        <v>6.794401413235493E-3</v>
      </c>
      <c r="R152" s="7" t="s">
        <v>93</v>
      </c>
    </row>
    <row r="153" spans="1:18" ht="25.5" x14ac:dyDescent="0.2">
      <c r="A153" s="11">
        <v>44630</v>
      </c>
      <c r="B153" s="4" t="s">
        <v>82</v>
      </c>
      <c r="C153" s="6" t="s">
        <v>115</v>
      </c>
      <c r="D153" s="6" t="s">
        <v>84</v>
      </c>
      <c r="E153" s="7" t="s">
        <v>38</v>
      </c>
      <c r="F153" s="6" t="s">
        <v>32</v>
      </c>
      <c r="G153" s="6" t="s">
        <v>35</v>
      </c>
      <c r="H153" s="6" t="s">
        <v>36</v>
      </c>
      <c r="I153" s="53" t="s">
        <v>37</v>
      </c>
      <c r="J153" s="4" t="s">
        <v>37</v>
      </c>
      <c r="K153" s="4" t="s">
        <v>37</v>
      </c>
      <c r="L153" s="4" t="s">
        <v>37</v>
      </c>
      <c r="M153" s="4" t="s">
        <v>37</v>
      </c>
      <c r="N153" s="56" t="s">
        <v>37</v>
      </c>
      <c r="O153" s="10">
        <v>7.0000000000000001E-3</v>
      </c>
      <c r="R153" s="7" t="s">
        <v>93</v>
      </c>
    </row>
    <row r="154" spans="1:18" ht="38.25" x14ac:dyDescent="0.2">
      <c r="A154" s="11">
        <v>44630</v>
      </c>
      <c r="B154" s="4" t="s">
        <v>82</v>
      </c>
      <c r="C154" s="6" t="s">
        <v>115</v>
      </c>
      <c r="D154" s="6" t="s">
        <v>84</v>
      </c>
      <c r="E154" s="7" t="s">
        <v>33</v>
      </c>
      <c r="F154" s="6" t="s">
        <v>34</v>
      </c>
      <c r="G154" s="6" t="s">
        <v>35</v>
      </c>
      <c r="H154" s="6" t="s">
        <v>36</v>
      </c>
      <c r="I154" s="53">
        <v>10</v>
      </c>
      <c r="J154" s="4">
        <v>290</v>
      </c>
      <c r="K154" s="4">
        <v>2.0070000000000001</v>
      </c>
      <c r="L154" s="4">
        <v>220</v>
      </c>
      <c r="M154" s="4">
        <f t="shared" si="11"/>
        <v>441.54</v>
      </c>
      <c r="N154" s="55">
        <f t="shared" si="9"/>
        <v>0.65679213661276425</v>
      </c>
      <c r="O154" s="10">
        <f t="shared" si="10"/>
        <v>6.5679213661276423E-2</v>
      </c>
      <c r="R154" s="7" t="s">
        <v>93</v>
      </c>
    </row>
    <row r="155" spans="1:18" ht="25.5" hidden="1" x14ac:dyDescent="0.2">
      <c r="A155" s="11">
        <v>44630</v>
      </c>
      <c r="B155" s="4" t="s">
        <v>27</v>
      </c>
      <c r="C155" s="7" t="s">
        <v>127</v>
      </c>
      <c r="D155" s="6" t="s">
        <v>85</v>
      </c>
      <c r="E155" s="7" t="s">
        <v>29</v>
      </c>
      <c r="F155" s="6" t="s">
        <v>32</v>
      </c>
      <c r="G155" s="6" t="s">
        <v>35</v>
      </c>
      <c r="H155" s="6" t="s">
        <v>36</v>
      </c>
      <c r="I155" s="4">
        <v>0.2</v>
      </c>
      <c r="J155" s="4">
        <v>3</v>
      </c>
      <c r="K155" s="4">
        <v>2.0289999999999999</v>
      </c>
      <c r="L155" s="4">
        <v>246</v>
      </c>
      <c r="M155" s="4">
        <f t="shared" si="11"/>
        <v>499.13399999999996</v>
      </c>
      <c r="N155" s="5">
        <f t="shared" si="9"/>
        <v>6.0104100301722587E-3</v>
      </c>
      <c r="O155" s="10">
        <f t="shared" si="10"/>
        <v>3.0052050150861292E-2</v>
      </c>
      <c r="P155" s="6" t="s">
        <v>39</v>
      </c>
      <c r="R155" s="7" t="s">
        <v>93</v>
      </c>
    </row>
    <row r="156" spans="1:18" ht="25.5" hidden="1" x14ac:dyDescent="0.2">
      <c r="A156" s="11">
        <v>44630</v>
      </c>
      <c r="B156" s="4" t="s">
        <v>27</v>
      </c>
      <c r="C156" s="7" t="s">
        <v>127</v>
      </c>
      <c r="D156" s="6" t="s">
        <v>85</v>
      </c>
      <c r="E156" s="7" t="s">
        <v>30</v>
      </c>
      <c r="F156" s="6" t="s">
        <v>32</v>
      </c>
      <c r="G156" s="6" t="s">
        <v>35</v>
      </c>
      <c r="H156" s="6" t="s">
        <v>36</v>
      </c>
      <c r="I156" s="4">
        <v>2</v>
      </c>
      <c r="J156" s="4">
        <v>0.6</v>
      </c>
      <c r="K156" s="4">
        <v>2.0289999999999999</v>
      </c>
      <c r="L156" s="4">
        <v>246</v>
      </c>
      <c r="M156" s="4">
        <f t="shared" si="11"/>
        <v>499.13399999999996</v>
      </c>
      <c r="N156" s="5">
        <f t="shared" si="9"/>
        <v>1.2020820060344517E-3</v>
      </c>
      <c r="O156" s="10">
        <f t="shared" si="10"/>
        <v>6.0104100301722587E-4</v>
      </c>
      <c r="R156" s="7" t="s">
        <v>93</v>
      </c>
    </row>
    <row r="157" spans="1:18" ht="25.5" hidden="1" x14ac:dyDescent="0.2">
      <c r="A157" s="11">
        <v>44630</v>
      </c>
      <c r="B157" s="4" t="s">
        <v>27</v>
      </c>
      <c r="C157" s="7" t="s">
        <v>127</v>
      </c>
      <c r="D157" s="6" t="s">
        <v>85</v>
      </c>
      <c r="E157" s="7" t="s">
        <v>165</v>
      </c>
      <c r="F157" s="6" t="s">
        <v>32</v>
      </c>
      <c r="G157" s="6" t="s">
        <v>35</v>
      </c>
      <c r="H157" s="6" t="s">
        <v>36</v>
      </c>
      <c r="I157" s="4">
        <v>0.05</v>
      </c>
      <c r="J157" s="4">
        <v>0.6</v>
      </c>
      <c r="K157" s="4">
        <v>2.0289999999999999</v>
      </c>
      <c r="L157" s="4">
        <v>246</v>
      </c>
      <c r="M157" s="4">
        <f t="shared" si="11"/>
        <v>499.13399999999996</v>
      </c>
      <c r="N157" s="5">
        <f t="shared" si="9"/>
        <v>1.2020820060344517E-3</v>
      </c>
      <c r="O157" s="10">
        <f t="shared" si="10"/>
        <v>2.4041640120689035E-2</v>
      </c>
      <c r="P157" s="6" t="s">
        <v>40</v>
      </c>
      <c r="R157" s="7" t="s">
        <v>93</v>
      </c>
    </row>
    <row r="158" spans="1:18" ht="25.5" hidden="1" x14ac:dyDescent="0.2">
      <c r="A158" s="11">
        <v>44630</v>
      </c>
      <c r="B158" s="4" t="s">
        <v>27</v>
      </c>
      <c r="C158" s="7" t="s">
        <v>127</v>
      </c>
      <c r="D158" s="6" t="s">
        <v>85</v>
      </c>
      <c r="E158" s="7" t="s">
        <v>31</v>
      </c>
      <c r="F158" s="6" t="s">
        <v>32</v>
      </c>
      <c r="G158" s="6" t="s">
        <v>35</v>
      </c>
      <c r="H158" s="6" t="s">
        <v>36</v>
      </c>
      <c r="I158" s="4">
        <v>5</v>
      </c>
      <c r="J158" s="4">
        <v>114</v>
      </c>
      <c r="K158" s="4">
        <v>2.0289999999999999</v>
      </c>
      <c r="L158" s="4">
        <v>246</v>
      </c>
      <c r="M158" s="4">
        <f t="shared" si="11"/>
        <v>499.13399999999996</v>
      </c>
      <c r="N158" s="5">
        <f t="shared" si="9"/>
        <v>0.22839558114654585</v>
      </c>
      <c r="O158" s="10">
        <f t="shared" si="10"/>
        <v>4.5679116229309168E-2</v>
      </c>
      <c r="R158" s="7" t="s">
        <v>93</v>
      </c>
    </row>
    <row r="159" spans="1:18" ht="25.5" hidden="1" x14ac:dyDescent="0.2">
      <c r="A159" s="11">
        <v>44630</v>
      </c>
      <c r="B159" s="4" t="s">
        <v>27</v>
      </c>
      <c r="C159" s="7" t="s">
        <v>127</v>
      </c>
      <c r="D159" s="6" t="s">
        <v>85</v>
      </c>
      <c r="E159" s="7" t="s">
        <v>38</v>
      </c>
      <c r="F159" s="6" t="s">
        <v>32</v>
      </c>
      <c r="G159" s="6" t="s">
        <v>35</v>
      </c>
      <c r="H159" s="6" t="s">
        <v>36</v>
      </c>
      <c r="I159" s="4" t="s">
        <v>37</v>
      </c>
      <c r="J159" s="4" t="s">
        <v>37</v>
      </c>
      <c r="K159" s="4" t="s">
        <v>37</v>
      </c>
      <c r="L159" s="4" t="s">
        <v>37</v>
      </c>
      <c r="M159" s="4" t="s">
        <v>37</v>
      </c>
      <c r="N159" s="4" t="s">
        <v>37</v>
      </c>
      <c r="O159" s="10">
        <f>SUM(O156,O158)</f>
        <v>4.6280157232326397E-2</v>
      </c>
      <c r="R159" s="7" t="s">
        <v>93</v>
      </c>
    </row>
    <row r="160" spans="1:18" ht="38.25" hidden="1" x14ac:dyDescent="0.2">
      <c r="A160" s="11">
        <v>44630</v>
      </c>
      <c r="B160" s="4" t="s">
        <v>27</v>
      </c>
      <c r="C160" s="7" t="s">
        <v>127</v>
      </c>
      <c r="D160" s="6" t="s">
        <v>85</v>
      </c>
      <c r="E160" s="7" t="s">
        <v>33</v>
      </c>
      <c r="F160" s="6" t="s">
        <v>34</v>
      </c>
      <c r="G160" s="6" t="s">
        <v>35</v>
      </c>
      <c r="H160" s="6" t="s">
        <v>36</v>
      </c>
      <c r="I160" s="4">
        <v>10</v>
      </c>
      <c r="J160" s="4">
        <v>710</v>
      </c>
      <c r="K160" s="4">
        <v>2.0289999999999999</v>
      </c>
      <c r="L160" s="4">
        <v>246</v>
      </c>
      <c r="M160" s="4">
        <f t="shared" si="11"/>
        <v>499.13399999999996</v>
      </c>
      <c r="N160" s="5">
        <f t="shared" si="9"/>
        <v>1.4224637071407678</v>
      </c>
      <c r="O160" s="10">
        <f t="shared" si="10"/>
        <v>0.14224637071407678</v>
      </c>
      <c r="R160" s="7" t="s">
        <v>93</v>
      </c>
    </row>
    <row r="161" spans="1:18" ht="25.5" hidden="1" x14ac:dyDescent="0.2">
      <c r="A161" s="11">
        <v>44630</v>
      </c>
      <c r="B161" s="4" t="s">
        <v>27</v>
      </c>
      <c r="C161" s="7" t="s">
        <v>120</v>
      </c>
      <c r="D161" s="6" t="s">
        <v>86</v>
      </c>
      <c r="E161" s="7" t="s">
        <v>29</v>
      </c>
      <c r="F161" s="6" t="s">
        <v>32</v>
      </c>
      <c r="G161" s="6" t="s">
        <v>35</v>
      </c>
      <c r="H161" s="6" t="s">
        <v>36</v>
      </c>
      <c r="I161" s="4">
        <v>0.2</v>
      </c>
      <c r="J161" s="4">
        <v>3</v>
      </c>
      <c r="K161" s="4">
        <v>2.0459999999999998</v>
      </c>
      <c r="L161" s="4">
        <v>256</v>
      </c>
      <c r="M161" s="4">
        <f t="shared" si="11"/>
        <v>523.77599999999995</v>
      </c>
      <c r="N161" s="5">
        <f t="shared" si="9"/>
        <v>5.7276392961876843E-3</v>
      </c>
      <c r="O161" s="10">
        <f t="shared" si="10"/>
        <v>2.8638196480938419E-2</v>
      </c>
      <c r="P161" s="6" t="s">
        <v>39</v>
      </c>
      <c r="R161" s="7" t="s">
        <v>93</v>
      </c>
    </row>
    <row r="162" spans="1:18" ht="25.5" hidden="1" x14ac:dyDescent="0.2">
      <c r="A162" s="11">
        <v>44630</v>
      </c>
      <c r="B162" s="4" t="s">
        <v>27</v>
      </c>
      <c r="C162" s="7" t="s">
        <v>120</v>
      </c>
      <c r="D162" s="6" t="s">
        <v>86</v>
      </c>
      <c r="E162" s="7" t="s">
        <v>30</v>
      </c>
      <c r="F162" s="6" t="s">
        <v>32</v>
      </c>
      <c r="G162" s="6" t="s">
        <v>35</v>
      </c>
      <c r="H162" s="6" t="s">
        <v>36</v>
      </c>
      <c r="I162" s="4">
        <v>2</v>
      </c>
      <c r="J162" s="4">
        <v>0.6</v>
      </c>
      <c r="K162" s="4">
        <v>2.0459999999999998</v>
      </c>
      <c r="L162" s="4">
        <v>256</v>
      </c>
      <c r="M162" s="4">
        <f t="shared" si="11"/>
        <v>523.77599999999995</v>
      </c>
      <c r="N162" s="5">
        <f t="shared" si="9"/>
        <v>1.1455278592375367E-3</v>
      </c>
      <c r="O162" s="10">
        <f t="shared" si="10"/>
        <v>5.7276392961876836E-4</v>
      </c>
      <c r="P162" s="6" t="s">
        <v>39</v>
      </c>
      <c r="R162" s="7" t="s">
        <v>93</v>
      </c>
    </row>
    <row r="163" spans="1:18" ht="25.5" hidden="1" x14ac:dyDescent="0.2">
      <c r="A163" s="11">
        <v>44630</v>
      </c>
      <c r="B163" s="4" t="s">
        <v>27</v>
      </c>
      <c r="C163" s="7" t="s">
        <v>120</v>
      </c>
      <c r="D163" s="6" t="s">
        <v>86</v>
      </c>
      <c r="E163" s="7" t="s">
        <v>165</v>
      </c>
      <c r="F163" s="6" t="s">
        <v>32</v>
      </c>
      <c r="G163" s="6" t="s">
        <v>35</v>
      </c>
      <c r="H163" s="6" t="s">
        <v>36</v>
      </c>
      <c r="I163" s="4">
        <v>0.05</v>
      </c>
      <c r="J163" s="4">
        <v>0.7</v>
      </c>
      <c r="K163" s="4">
        <v>2.0459999999999998</v>
      </c>
      <c r="L163" s="4">
        <v>256</v>
      </c>
      <c r="M163" s="4">
        <f t="shared" si="11"/>
        <v>523.77599999999995</v>
      </c>
      <c r="N163" s="5">
        <f t="shared" si="9"/>
        <v>1.3364491691104595E-3</v>
      </c>
      <c r="O163" s="10">
        <f t="shared" si="10"/>
        <v>2.6728983382209189E-2</v>
      </c>
      <c r="P163" s="6" t="s">
        <v>40</v>
      </c>
      <c r="R163" s="7" t="s">
        <v>93</v>
      </c>
    </row>
    <row r="164" spans="1:18" ht="25.5" hidden="1" x14ac:dyDescent="0.2">
      <c r="A164" s="11">
        <v>44630</v>
      </c>
      <c r="B164" s="4" t="s">
        <v>27</v>
      </c>
      <c r="C164" s="7" t="s">
        <v>120</v>
      </c>
      <c r="D164" s="6" t="s">
        <v>86</v>
      </c>
      <c r="E164" s="7" t="s">
        <v>31</v>
      </c>
      <c r="F164" s="6" t="s">
        <v>32</v>
      </c>
      <c r="G164" s="6" t="s">
        <v>35</v>
      </c>
      <c r="H164" s="6" t="s">
        <v>36</v>
      </c>
      <c r="I164" s="4">
        <v>5</v>
      </c>
      <c r="J164" s="4">
        <v>109</v>
      </c>
      <c r="K164" s="4">
        <v>2.0459999999999998</v>
      </c>
      <c r="L164" s="4">
        <v>256</v>
      </c>
      <c r="M164" s="4">
        <f t="shared" si="11"/>
        <v>523.77599999999995</v>
      </c>
      <c r="N164" s="5">
        <f t="shared" si="9"/>
        <v>0.20810422776148585</v>
      </c>
      <c r="O164" s="10">
        <f t="shared" si="10"/>
        <v>4.162084555229717E-2</v>
      </c>
      <c r="R164" s="7" t="s">
        <v>93</v>
      </c>
    </row>
    <row r="165" spans="1:18" ht="25.5" hidden="1" x14ac:dyDescent="0.2">
      <c r="A165" s="11">
        <v>44630</v>
      </c>
      <c r="B165" s="4" t="s">
        <v>27</v>
      </c>
      <c r="C165" s="7" t="s">
        <v>120</v>
      </c>
      <c r="D165" s="6" t="s">
        <v>86</v>
      </c>
      <c r="E165" s="7" t="s">
        <v>38</v>
      </c>
      <c r="F165" s="6" t="s">
        <v>32</v>
      </c>
      <c r="G165" s="6" t="s">
        <v>35</v>
      </c>
      <c r="H165" s="6" t="s">
        <v>36</v>
      </c>
      <c r="I165" s="4" t="s">
        <v>37</v>
      </c>
      <c r="J165" s="4" t="s">
        <v>37</v>
      </c>
      <c r="K165" s="4" t="s">
        <v>37</v>
      </c>
      <c r="L165" s="4" t="s">
        <v>37</v>
      </c>
      <c r="M165" s="4" t="s">
        <v>37</v>
      </c>
      <c r="N165" s="4" t="s">
        <v>37</v>
      </c>
      <c r="O165" s="10">
        <v>4.2000000000000003E-2</v>
      </c>
      <c r="R165" s="7" t="s">
        <v>93</v>
      </c>
    </row>
    <row r="166" spans="1:18" ht="38.25" hidden="1" x14ac:dyDescent="0.2">
      <c r="A166" s="11">
        <v>44630</v>
      </c>
      <c r="B166" s="4" t="s">
        <v>27</v>
      </c>
      <c r="C166" s="7" t="s">
        <v>120</v>
      </c>
      <c r="D166" s="6" t="s">
        <v>86</v>
      </c>
      <c r="E166" s="7" t="s">
        <v>33</v>
      </c>
      <c r="F166" s="6" t="s">
        <v>34</v>
      </c>
      <c r="G166" s="6" t="s">
        <v>35</v>
      </c>
      <c r="H166" s="6" t="s">
        <v>36</v>
      </c>
      <c r="I166" s="4">
        <v>10</v>
      </c>
      <c r="J166" s="4">
        <v>1120</v>
      </c>
      <c r="K166" s="4">
        <v>2.0459999999999998</v>
      </c>
      <c r="L166" s="4">
        <v>256</v>
      </c>
      <c r="M166" s="4">
        <f t="shared" si="11"/>
        <v>523.77599999999995</v>
      </c>
      <c r="N166" s="5">
        <f t="shared" si="9"/>
        <v>2.1383186705767359</v>
      </c>
      <c r="O166" s="10">
        <f t="shared" si="10"/>
        <v>0.2138318670576736</v>
      </c>
      <c r="R166" s="7" t="s">
        <v>93</v>
      </c>
    </row>
    <row r="167" spans="1:18" ht="25.5" hidden="1" x14ac:dyDescent="0.2">
      <c r="A167" s="11">
        <v>44630</v>
      </c>
      <c r="B167" s="4" t="s">
        <v>27</v>
      </c>
      <c r="C167" s="7" t="s">
        <v>121</v>
      </c>
      <c r="D167" s="6" t="s">
        <v>87</v>
      </c>
      <c r="E167" s="7" t="s">
        <v>29</v>
      </c>
      <c r="F167" s="6" t="s">
        <v>32</v>
      </c>
      <c r="G167" s="6" t="s">
        <v>35</v>
      </c>
      <c r="H167" s="6" t="s">
        <v>36</v>
      </c>
      <c r="I167" s="4">
        <v>0.2</v>
      </c>
      <c r="J167" s="4">
        <v>3</v>
      </c>
      <c r="K167" s="4">
        <v>2.0649999999999999</v>
      </c>
      <c r="L167" s="4">
        <v>255</v>
      </c>
      <c r="M167" s="4">
        <f t="shared" si="11"/>
        <v>526.57499999999993</v>
      </c>
      <c r="N167" s="5">
        <f t="shared" si="9"/>
        <v>5.6971941318900449E-3</v>
      </c>
      <c r="O167" s="10">
        <f t="shared" si="10"/>
        <v>2.8485970659450223E-2</v>
      </c>
      <c r="P167" s="6" t="s">
        <v>39</v>
      </c>
      <c r="R167" s="7" t="s">
        <v>93</v>
      </c>
    </row>
    <row r="168" spans="1:18" ht="25.5" hidden="1" x14ac:dyDescent="0.2">
      <c r="A168" s="11">
        <v>44630</v>
      </c>
      <c r="B168" s="4" t="s">
        <v>27</v>
      </c>
      <c r="C168" s="7" t="s">
        <v>121</v>
      </c>
      <c r="D168" s="6" t="s">
        <v>87</v>
      </c>
      <c r="E168" s="7" t="s">
        <v>30</v>
      </c>
      <c r="F168" s="6" t="s">
        <v>32</v>
      </c>
      <c r="G168" s="6" t="s">
        <v>35</v>
      </c>
      <c r="H168" s="6" t="s">
        <v>36</v>
      </c>
      <c r="I168" s="4">
        <v>2</v>
      </c>
      <c r="J168" s="4">
        <v>0.6</v>
      </c>
      <c r="K168" s="4">
        <v>2.0649999999999999</v>
      </c>
      <c r="L168" s="4">
        <v>255</v>
      </c>
      <c r="M168" s="4">
        <f t="shared" si="11"/>
        <v>526.57499999999993</v>
      </c>
      <c r="N168" s="5">
        <f t="shared" si="9"/>
        <v>1.139438826378009E-3</v>
      </c>
      <c r="O168" s="10">
        <f t="shared" si="10"/>
        <v>5.6971941318900449E-4</v>
      </c>
      <c r="P168" s="6" t="s">
        <v>39</v>
      </c>
      <c r="R168" s="7" t="s">
        <v>93</v>
      </c>
    </row>
    <row r="169" spans="1:18" ht="25.5" hidden="1" x14ac:dyDescent="0.2">
      <c r="A169" s="11">
        <v>44630</v>
      </c>
      <c r="B169" s="4" t="s">
        <v>27</v>
      </c>
      <c r="C169" s="7" t="s">
        <v>121</v>
      </c>
      <c r="D169" s="6" t="s">
        <v>87</v>
      </c>
      <c r="E169" s="7" t="s">
        <v>165</v>
      </c>
      <c r="F169" s="6" t="s">
        <v>32</v>
      </c>
      <c r="G169" s="6" t="s">
        <v>35</v>
      </c>
      <c r="H169" s="6" t="s">
        <v>36</v>
      </c>
      <c r="I169" s="4">
        <v>0.05</v>
      </c>
      <c r="J169" s="4">
        <v>0.5</v>
      </c>
      <c r="K169" s="4">
        <v>2.0649999999999999</v>
      </c>
      <c r="L169" s="4">
        <v>255</v>
      </c>
      <c r="M169" s="4">
        <f t="shared" si="11"/>
        <v>526.57499999999993</v>
      </c>
      <c r="N169" s="5">
        <f t="shared" si="9"/>
        <v>9.4953235531500756E-4</v>
      </c>
      <c r="O169" s="10">
        <f t="shared" si="10"/>
        <v>1.8990647106300149E-2</v>
      </c>
      <c r="P169" s="6" t="s">
        <v>43</v>
      </c>
      <c r="R169" s="7" t="s">
        <v>93</v>
      </c>
    </row>
    <row r="170" spans="1:18" ht="25.5" hidden="1" x14ac:dyDescent="0.2">
      <c r="A170" s="11">
        <v>44630</v>
      </c>
      <c r="B170" s="4" t="s">
        <v>27</v>
      </c>
      <c r="C170" s="7" t="s">
        <v>121</v>
      </c>
      <c r="D170" s="6" t="s">
        <v>87</v>
      </c>
      <c r="E170" s="7" t="s">
        <v>31</v>
      </c>
      <c r="F170" s="6" t="s">
        <v>32</v>
      </c>
      <c r="G170" s="6" t="s">
        <v>35</v>
      </c>
      <c r="H170" s="6" t="s">
        <v>36</v>
      </c>
      <c r="I170" s="4">
        <v>5</v>
      </c>
      <c r="J170" s="4">
        <v>42</v>
      </c>
      <c r="K170" s="4">
        <v>2.0649999999999999</v>
      </c>
      <c r="L170" s="4">
        <v>255</v>
      </c>
      <c r="M170" s="4">
        <f t="shared" si="11"/>
        <v>526.57499999999993</v>
      </c>
      <c r="N170" s="5">
        <f t="shared" si="9"/>
        <v>7.9760717846460633E-2</v>
      </c>
      <c r="O170" s="10">
        <f t="shared" si="10"/>
        <v>1.5952143569292126E-2</v>
      </c>
      <c r="R170" s="7" t="s">
        <v>93</v>
      </c>
    </row>
    <row r="171" spans="1:18" ht="25.5" hidden="1" x14ac:dyDescent="0.2">
      <c r="A171" s="11">
        <v>44630</v>
      </c>
      <c r="B171" s="4" t="s">
        <v>27</v>
      </c>
      <c r="C171" s="7" t="s">
        <v>121</v>
      </c>
      <c r="D171" s="6" t="s">
        <v>87</v>
      </c>
      <c r="E171" s="7" t="s">
        <v>38</v>
      </c>
      <c r="F171" s="6" t="s">
        <v>32</v>
      </c>
      <c r="G171" s="6" t="s">
        <v>35</v>
      </c>
      <c r="H171" s="6" t="s">
        <v>36</v>
      </c>
      <c r="I171" s="4" t="s">
        <v>37</v>
      </c>
      <c r="J171" s="4" t="s">
        <v>37</v>
      </c>
      <c r="K171" s="4" t="s">
        <v>37</v>
      </c>
      <c r="L171" s="4" t="s">
        <v>37</v>
      </c>
      <c r="M171" s="4" t="s">
        <v>37</v>
      </c>
      <c r="N171" s="4" t="s">
        <v>37</v>
      </c>
      <c r="O171" s="10">
        <v>1.6E-2</v>
      </c>
      <c r="R171" s="7" t="s">
        <v>93</v>
      </c>
    </row>
    <row r="172" spans="1:18" ht="38.25" hidden="1" x14ac:dyDescent="0.2">
      <c r="A172" s="11">
        <v>44630</v>
      </c>
      <c r="B172" s="4" t="s">
        <v>27</v>
      </c>
      <c r="C172" s="7" t="s">
        <v>121</v>
      </c>
      <c r="D172" s="6" t="s">
        <v>87</v>
      </c>
      <c r="E172" s="7" t="s">
        <v>33</v>
      </c>
      <c r="F172" s="6" t="s">
        <v>34</v>
      </c>
      <c r="G172" s="6" t="s">
        <v>35</v>
      </c>
      <c r="H172" s="6" t="s">
        <v>36</v>
      </c>
      <c r="I172" s="4">
        <v>10</v>
      </c>
      <c r="J172" s="4">
        <v>560</v>
      </c>
      <c r="K172" s="4">
        <v>2.0649999999999999</v>
      </c>
      <c r="L172" s="4">
        <v>255</v>
      </c>
      <c r="M172" s="4">
        <f t="shared" si="11"/>
        <v>526.57499999999993</v>
      </c>
      <c r="N172" s="5">
        <f t="shared" si="9"/>
        <v>1.0634762379528084</v>
      </c>
      <c r="O172" s="10">
        <f t="shared" si="10"/>
        <v>0.10634762379528084</v>
      </c>
      <c r="R172" s="7" t="s">
        <v>93</v>
      </c>
    </row>
    <row r="173" spans="1:18" ht="25.5" x14ac:dyDescent="0.2">
      <c r="A173" s="11">
        <v>44697</v>
      </c>
      <c r="B173" s="4" t="s">
        <v>53</v>
      </c>
      <c r="C173" s="6" t="s">
        <v>115</v>
      </c>
      <c r="D173" s="6" t="s">
        <v>88</v>
      </c>
      <c r="E173" s="7" t="s">
        <v>29</v>
      </c>
      <c r="F173" s="6" t="s">
        <v>32</v>
      </c>
      <c r="G173" s="6" t="s">
        <v>35</v>
      </c>
      <c r="H173" s="6" t="s">
        <v>36</v>
      </c>
      <c r="I173" s="53">
        <v>0.2</v>
      </c>
      <c r="J173" s="4">
        <v>3</v>
      </c>
      <c r="K173" s="4">
        <v>1.9990000000000001</v>
      </c>
      <c r="L173" s="4">
        <v>215</v>
      </c>
      <c r="M173" s="4">
        <f t="shared" si="11"/>
        <v>429.78500000000003</v>
      </c>
      <c r="N173" s="55">
        <f t="shared" si="9"/>
        <v>6.9802343031981099E-3</v>
      </c>
      <c r="O173" s="10">
        <f t="shared" si="10"/>
        <v>3.4901171515990551E-2</v>
      </c>
      <c r="P173" s="6" t="s">
        <v>39</v>
      </c>
      <c r="R173" s="7" t="s">
        <v>94</v>
      </c>
    </row>
    <row r="174" spans="1:18" ht="25.5" x14ac:dyDescent="0.2">
      <c r="A174" s="11">
        <v>44697</v>
      </c>
      <c r="B174" s="4" t="s">
        <v>53</v>
      </c>
      <c r="C174" s="6" t="s">
        <v>115</v>
      </c>
      <c r="D174" s="6" t="s">
        <v>88</v>
      </c>
      <c r="E174" s="7" t="s">
        <v>30</v>
      </c>
      <c r="F174" s="6" t="s">
        <v>32</v>
      </c>
      <c r="G174" s="6" t="s">
        <v>35</v>
      </c>
      <c r="H174" s="6" t="s">
        <v>36</v>
      </c>
      <c r="I174" s="53">
        <v>2</v>
      </c>
      <c r="J174" s="4">
        <v>0.6</v>
      </c>
      <c r="K174" s="4">
        <v>1.9990000000000001</v>
      </c>
      <c r="L174" s="4">
        <v>215</v>
      </c>
      <c r="M174" s="4">
        <f t="shared" si="11"/>
        <v>429.78500000000003</v>
      </c>
      <c r="N174" s="55">
        <f t="shared" si="9"/>
        <v>1.396046860639622E-3</v>
      </c>
      <c r="O174" s="10">
        <f t="shared" si="10"/>
        <v>6.9802343031981102E-4</v>
      </c>
      <c r="P174" s="6" t="s">
        <v>39</v>
      </c>
      <c r="R174" s="7" t="s">
        <v>94</v>
      </c>
    </row>
    <row r="175" spans="1:18" ht="25.5" x14ac:dyDescent="0.2">
      <c r="A175" s="11">
        <v>44697</v>
      </c>
      <c r="B175" s="4" t="s">
        <v>53</v>
      </c>
      <c r="C175" s="6" t="s">
        <v>115</v>
      </c>
      <c r="D175" s="6" t="s">
        <v>88</v>
      </c>
      <c r="E175" s="7" t="s">
        <v>165</v>
      </c>
      <c r="F175" s="6" t="s">
        <v>32</v>
      </c>
      <c r="G175" s="6" t="s">
        <v>35</v>
      </c>
      <c r="H175" s="6" t="s">
        <v>36</v>
      </c>
      <c r="I175" s="53">
        <v>0.05</v>
      </c>
      <c r="J175" s="4">
        <v>1.2</v>
      </c>
      <c r="K175" s="4">
        <v>1.9990000000000001</v>
      </c>
      <c r="L175" s="4">
        <v>215</v>
      </c>
      <c r="M175" s="4">
        <f t="shared" si="11"/>
        <v>429.78500000000003</v>
      </c>
      <c r="N175" s="55">
        <f t="shared" si="9"/>
        <v>2.7920937212792441E-3</v>
      </c>
      <c r="O175" s="10">
        <f t="shared" si="10"/>
        <v>5.584187442558488E-2</v>
      </c>
      <c r="P175" s="6" t="s">
        <v>40</v>
      </c>
      <c r="R175" s="7" t="s">
        <v>94</v>
      </c>
    </row>
    <row r="176" spans="1:18" ht="25.5" x14ac:dyDescent="0.2">
      <c r="A176" s="11">
        <v>44697</v>
      </c>
      <c r="B176" s="4" t="s">
        <v>53</v>
      </c>
      <c r="C176" s="6" t="s">
        <v>115</v>
      </c>
      <c r="D176" s="6" t="s">
        <v>88</v>
      </c>
      <c r="E176" s="7" t="s">
        <v>31</v>
      </c>
      <c r="F176" s="6" t="s">
        <v>32</v>
      </c>
      <c r="G176" s="6" t="s">
        <v>35</v>
      </c>
      <c r="H176" s="6" t="s">
        <v>36</v>
      </c>
      <c r="I176" s="53">
        <v>5</v>
      </c>
      <c r="J176" s="4">
        <v>25.5</v>
      </c>
      <c r="K176" s="4">
        <v>1.9990000000000001</v>
      </c>
      <c r="L176" s="4">
        <v>215</v>
      </c>
      <c r="M176" s="4">
        <f t="shared" si="11"/>
        <v>429.78500000000003</v>
      </c>
      <c r="N176" s="55">
        <f t="shared" si="9"/>
        <v>5.9331991577183933E-2</v>
      </c>
      <c r="O176" s="10">
        <f t="shared" si="10"/>
        <v>1.1866398315436786E-2</v>
      </c>
      <c r="R176" s="7" t="s">
        <v>94</v>
      </c>
    </row>
    <row r="177" spans="1:18" ht="25.5" x14ac:dyDescent="0.2">
      <c r="A177" s="11">
        <v>44697</v>
      </c>
      <c r="B177" s="4" t="s">
        <v>53</v>
      </c>
      <c r="C177" s="6" t="s">
        <v>115</v>
      </c>
      <c r="D177" s="6" t="s">
        <v>88</v>
      </c>
      <c r="E177" s="7" t="s">
        <v>38</v>
      </c>
      <c r="F177" s="6" t="s">
        <v>32</v>
      </c>
      <c r="G177" s="6" t="s">
        <v>35</v>
      </c>
      <c r="H177" s="6" t="s">
        <v>36</v>
      </c>
      <c r="I177" s="53" t="s">
        <v>37</v>
      </c>
      <c r="J177" s="4" t="s">
        <v>37</v>
      </c>
      <c r="K177" s="4" t="s">
        <v>37</v>
      </c>
      <c r="L177" s="4" t="s">
        <v>37</v>
      </c>
      <c r="M177" s="4" t="s">
        <v>37</v>
      </c>
      <c r="N177" s="56" t="s">
        <v>37</v>
      </c>
      <c r="O177" s="10">
        <f>SUM(O176)</f>
        <v>1.1866398315436786E-2</v>
      </c>
      <c r="R177" s="7" t="s">
        <v>94</v>
      </c>
    </row>
    <row r="178" spans="1:18" ht="38.25" x14ac:dyDescent="0.2">
      <c r="A178" s="11">
        <v>44697</v>
      </c>
      <c r="B178" s="4" t="s">
        <v>53</v>
      </c>
      <c r="C178" s="6" t="s">
        <v>115</v>
      </c>
      <c r="D178" s="6" t="s">
        <v>88</v>
      </c>
      <c r="E178" s="7" t="s">
        <v>33</v>
      </c>
      <c r="F178" s="6" t="s">
        <v>34</v>
      </c>
      <c r="G178" s="6" t="s">
        <v>35</v>
      </c>
      <c r="H178" s="6" t="s">
        <v>36</v>
      </c>
      <c r="I178" s="53">
        <v>10</v>
      </c>
      <c r="J178" s="4">
        <v>630</v>
      </c>
      <c r="K178" s="4">
        <v>1.9990000000000001</v>
      </c>
      <c r="L178" s="4">
        <v>215</v>
      </c>
      <c r="M178" s="4">
        <f t="shared" si="11"/>
        <v>429.78500000000003</v>
      </c>
      <c r="N178" s="55">
        <f t="shared" ref="N178:N217" si="12">(J178/1000)/(M178/1000)</f>
        <v>1.4658492036716031</v>
      </c>
      <c r="O178" s="10">
        <f t="shared" ref="O178:O217" si="13">N178/I178</f>
        <v>0.14658492036716031</v>
      </c>
      <c r="R178" s="7" t="s">
        <v>94</v>
      </c>
    </row>
    <row r="179" spans="1:18" ht="25.5" hidden="1" x14ac:dyDescent="0.2">
      <c r="A179" s="11">
        <v>44697</v>
      </c>
      <c r="B179" s="4" t="s">
        <v>27</v>
      </c>
      <c r="C179" s="7" t="s">
        <v>126</v>
      </c>
      <c r="D179" s="6" t="s">
        <v>89</v>
      </c>
      <c r="E179" s="7" t="s">
        <v>29</v>
      </c>
      <c r="F179" s="6" t="s">
        <v>32</v>
      </c>
      <c r="G179" s="6" t="s">
        <v>35</v>
      </c>
      <c r="H179" s="6" t="s">
        <v>36</v>
      </c>
      <c r="I179" s="4">
        <v>0.2</v>
      </c>
      <c r="J179" s="4">
        <v>5.9</v>
      </c>
      <c r="K179" s="5">
        <v>2.0649999999999999</v>
      </c>
      <c r="L179" s="4">
        <v>227</v>
      </c>
      <c r="M179" s="4">
        <f t="shared" ref="M179:M220" si="14">K179*L179</f>
        <v>468.755</v>
      </c>
      <c r="N179" s="5">
        <f t="shared" si="12"/>
        <v>1.2586532410320959E-2</v>
      </c>
      <c r="O179" s="10">
        <f t="shared" si="13"/>
        <v>6.293266205160479E-2</v>
      </c>
      <c r="R179" s="7" t="s">
        <v>94</v>
      </c>
    </row>
    <row r="180" spans="1:18" ht="25.5" hidden="1" x14ac:dyDescent="0.2">
      <c r="A180" s="11">
        <v>44697</v>
      </c>
      <c r="B180" s="4" t="s">
        <v>27</v>
      </c>
      <c r="C180" s="7" t="s">
        <v>126</v>
      </c>
      <c r="D180" s="6" t="s">
        <v>89</v>
      </c>
      <c r="E180" s="7" t="s">
        <v>30</v>
      </c>
      <c r="F180" s="6" t="s">
        <v>32</v>
      </c>
      <c r="G180" s="6" t="s">
        <v>35</v>
      </c>
      <c r="H180" s="6" t="s">
        <v>36</v>
      </c>
      <c r="I180" s="4">
        <v>2</v>
      </c>
      <c r="J180" s="4">
        <v>1.5</v>
      </c>
      <c r="K180" s="5">
        <v>2.0649999999999999</v>
      </c>
      <c r="L180" s="4">
        <v>227</v>
      </c>
      <c r="M180" s="4">
        <f t="shared" si="14"/>
        <v>468.755</v>
      </c>
      <c r="N180" s="5">
        <f t="shared" si="12"/>
        <v>3.1999658670307518E-3</v>
      </c>
      <c r="O180" s="10">
        <f t="shared" si="13"/>
        <v>1.5999829335153759E-3</v>
      </c>
      <c r="R180" s="7" t="s">
        <v>94</v>
      </c>
    </row>
    <row r="181" spans="1:18" ht="25.5" hidden="1" x14ac:dyDescent="0.2">
      <c r="A181" s="11">
        <v>44697</v>
      </c>
      <c r="B181" s="4" t="s">
        <v>27</v>
      </c>
      <c r="C181" s="7" t="s">
        <v>126</v>
      </c>
      <c r="D181" s="6" t="s">
        <v>89</v>
      </c>
      <c r="E181" s="7" t="s">
        <v>165</v>
      </c>
      <c r="F181" s="6" t="s">
        <v>32</v>
      </c>
      <c r="G181" s="6" t="s">
        <v>35</v>
      </c>
      <c r="H181" s="6" t="s">
        <v>36</v>
      </c>
      <c r="I181" s="4">
        <v>0.05</v>
      </c>
      <c r="J181" s="4">
        <v>0.8</v>
      </c>
      <c r="K181" s="5">
        <v>2.0649999999999999</v>
      </c>
      <c r="L181" s="4">
        <v>227</v>
      </c>
      <c r="M181" s="4">
        <f t="shared" si="14"/>
        <v>468.755</v>
      </c>
      <c r="N181" s="5">
        <f t="shared" si="12"/>
        <v>1.706648462416401E-3</v>
      </c>
      <c r="O181" s="10">
        <f t="shared" si="13"/>
        <v>3.4132969248328017E-2</v>
      </c>
      <c r="P181" s="6" t="s">
        <v>40</v>
      </c>
      <c r="R181" s="7" t="s">
        <v>94</v>
      </c>
    </row>
    <row r="182" spans="1:18" ht="25.5" hidden="1" x14ac:dyDescent="0.2">
      <c r="A182" s="11">
        <v>44697</v>
      </c>
      <c r="B182" s="4" t="s">
        <v>27</v>
      </c>
      <c r="C182" s="7" t="s">
        <v>126</v>
      </c>
      <c r="D182" s="6" t="s">
        <v>89</v>
      </c>
      <c r="E182" s="7" t="s">
        <v>31</v>
      </c>
      <c r="F182" s="6" t="s">
        <v>32</v>
      </c>
      <c r="G182" s="6" t="s">
        <v>35</v>
      </c>
      <c r="H182" s="6" t="s">
        <v>36</v>
      </c>
      <c r="I182" s="4">
        <v>5</v>
      </c>
      <c r="J182" s="4">
        <v>443</v>
      </c>
      <c r="K182" s="5">
        <v>2.0649999999999999</v>
      </c>
      <c r="L182" s="4">
        <v>227</v>
      </c>
      <c r="M182" s="4">
        <f t="shared" si="14"/>
        <v>468.755</v>
      </c>
      <c r="N182" s="5">
        <f t="shared" si="12"/>
        <v>0.94505658606308207</v>
      </c>
      <c r="O182" s="10">
        <f t="shared" si="13"/>
        <v>0.18901131721261641</v>
      </c>
      <c r="R182" s="7" t="s">
        <v>94</v>
      </c>
    </row>
    <row r="183" spans="1:18" ht="25.5" hidden="1" x14ac:dyDescent="0.2">
      <c r="A183" s="11">
        <v>44697</v>
      </c>
      <c r="B183" s="4" t="s">
        <v>27</v>
      </c>
      <c r="C183" s="7" t="s">
        <v>126</v>
      </c>
      <c r="D183" s="6" t="s">
        <v>89</v>
      </c>
      <c r="E183" s="7" t="s">
        <v>38</v>
      </c>
      <c r="F183" s="6" t="s">
        <v>32</v>
      </c>
      <c r="G183" s="6" t="s">
        <v>35</v>
      </c>
      <c r="H183" s="6" t="s">
        <v>36</v>
      </c>
      <c r="I183" s="4" t="s">
        <v>37</v>
      </c>
      <c r="J183" s="4" t="s">
        <v>37</v>
      </c>
      <c r="K183" s="4" t="s">
        <v>37</v>
      </c>
      <c r="L183" s="4" t="s">
        <v>37</v>
      </c>
      <c r="M183" s="4" t="s">
        <v>37</v>
      </c>
      <c r="N183" s="4" t="s">
        <v>37</v>
      </c>
      <c r="O183" s="10">
        <f>SUM(O179,O180,O182)</f>
        <v>0.25354396219773656</v>
      </c>
      <c r="R183" s="7" t="s">
        <v>94</v>
      </c>
    </row>
    <row r="184" spans="1:18" ht="38.25" hidden="1" x14ac:dyDescent="0.2">
      <c r="A184" s="11">
        <v>44697</v>
      </c>
      <c r="B184" s="4" t="s">
        <v>27</v>
      </c>
      <c r="C184" s="7" t="s">
        <v>126</v>
      </c>
      <c r="D184" s="6" t="s">
        <v>89</v>
      </c>
      <c r="E184" s="7" t="s">
        <v>33</v>
      </c>
      <c r="F184" s="6" t="s">
        <v>34</v>
      </c>
      <c r="G184" s="6" t="s">
        <v>35</v>
      </c>
      <c r="H184" s="6" t="s">
        <v>36</v>
      </c>
      <c r="I184" s="4">
        <v>10</v>
      </c>
      <c r="J184" s="4">
        <v>1760</v>
      </c>
      <c r="K184" s="5">
        <v>2.0649999999999999</v>
      </c>
      <c r="L184" s="4">
        <v>227</v>
      </c>
      <c r="M184" s="4">
        <f t="shared" si="14"/>
        <v>468.755</v>
      </c>
      <c r="N184" s="5">
        <f t="shared" si="12"/>
        <v>3.7546266173160823</v>
      </c>
      <c r="O184" s="10">
        <f t="shared" si="13"/>
        <v>0.37546266173160825</v>
      </c>
      <c r="R184" s="7" t="s">
        <v>94</v>
      </c>
    </row>
    <row r="185" spans="1:18" ht="25.5" x14ac:dyDescent="0.2">
      <c r="A185" s="11">
        <v>44697</v>
      </c>
      <c r="B185" s="4" t="s">
        <v>53</v>
      </c>
      <c r="C185" s="6" t="s">
        <v>117</v>
      </c>
      <c r="D185" s="6" t="s">
        <v>90</v>
      </c>
      <c r="E185" s="7" t="s">
        <v>29</v>
      </c>
      <c r="F185" s="6" t="s">
        <v>32</v>
      </c>
      <c r="G185" s="6" t="s">
        <v>35</v>
      </c>
      <c r="H185" s="6" t="s">
        <v>36</v>
      </c>
      <c r="I185" s="53">
        <v>0.2</v>
      </c>
      <c r="J185" s="4">
        <v>3</v>
      </c>
      <c r="K185" s="4">
        <v>1.9950000000000001</v>
      </c>
      <c r="L185" s="4">
        <v>220</v>
      </c>
      <c r="M185" s="4">
        <f t="shared" si="14"/>
        <v>438.90000000000003</v>
      </c>
      <c r="N185" s="55">
        <f t="shared" si="12"/>
        <v>6.8352699931647299E-3</v>
      </c>
      <c r="O185" s="10">
        <f t="shared" si="13"/>
        <v>3.4176349965823645E-2</v>
      </c>
      <c r="P185" s="6" t="s">
        <v>39</v>
      </c>
      <c r="R185" s="7" t="s">
        <v>94</v>
      </c>
    </row>
    <row r="186" spans="1:18" ht="25.5" x14ac:dyDescent="0.2">
      <c r="A186" s="11">
        <v>44697</v>
      </c>
      <c r="B186" s="4" t="s">
        <v>53</v>
      </c>
      <c r="C186" s="6" t="s">
        <v>117</v>
      </c>
      <c r="D186" s="6" t="s">
        <v>90</v>
      </c>
      <c r="E186" s="7" t="s">
        <v>30</v>
      </c>
      <c r="F186" s="6" t="s">
        <v>32</v>
      </c>
      <c r="G186" s="6" t="s">
        <v>35</v>
      </c>
      <c r="H186" s="6" t="s">
        <v>36</v>
      </c>
      <c r="I186" s="53">
        <v>2</v>
      </c>
      <c r="J186" s="4">
        <v>0.6</v>
      </c>
      <c r="K186" s="4">
        <v>1.9950000000000001</v>
      </c>
      <c r="L186" s="4">
        <v>220</v>
      </c>
      <c r="M186" s="4">
        <f t="shared" si="14"/>
        <v>438.90000000000003</v>
      </c>
      <c r="N186" s="55">
        <f t="shared" si="12"/>
        <v>1.3670539986329459E-3</v>
      </c>
      <c r="O186" s="10">
        <f t="shared" si="13"/>
        <v>6.8352699931647294E-4</v>
      </c>
      <c r="P186" s="6" t="s">
        <v>39</v>
      </c>
      <c r="R186" s="7" t="s">
        <v>94</v>
      </c>
    </row>
    <row r="187" spans="1:18" ht="25.5" x14ac:dyDescent="0.2">
      <c r="A187" s="11">
        <v>44697</v>
      </c>
      <c r="B187" s="4" t="s">
        <v>53</v>
      </c>
      <c r="C187" s="6" t="s">
        <v>117</v>
      </c>
      <c r="D187" s="6" t="s">
        <v>90</v>
      </c>
      <c r="E187" s="7" t="s">
        <v>165</v>
      </c>
      <c r="F187" s="6" t="s">
        <v>32</v>
      </c>
      <c r="G187" s="6" t="s">
        <v>35</v>
      </c>
      <c r="H187" s="6" t="s">
        <v>36</v>
      </c>
      <c r="I187" s="53">
        <v>0.05</v>
      </c>
      <c r="J187" s="4">
        <v>4.5</v>
      </c>
      <c r="K187" s="4">
        <v>1.9950000000000001</v>
      </c>
      <c r="L187" s="4">
        <v>220</v>
      </c>
      <c r="M187" s="4">
        <f t="shared" si="14"/>
        <v>438.90000000000003</v>
      </c>
      <c r="N187" s="55">
        <f t="shared" si="12"/>
        <v>1.0252904989747093E-2</v>
      </c>
      <c r="O187" s="10">
        <f t="shared" si="13"/>
        <v>0.20505809979494186</v>
      </c>
      <c r="R187" s="7" t="s">
        <v>94</v>
      </c>
    </row>
    <row r="188" spans="1:18" ht="25.5" x14ac:dyDescent="0.2">
      <c r="A188" s="11">
        <v>44697</v>
      </c>
      <c r="B188" s="4" t="s">
        <v>53</v>
      </c>
      <c r="C188" s="6" t="s">
        <v>117</v>
      </c>
      <c r="D188" s="6" t="s">
        <v>90</v>
      </c>
      <c r="E188" s="7" t="s">
        <v>31</v>
      </c>
      <c r="F188" s="6" t="s">
        <v>32</v>
      </c>
      <c r="G188" s="6" t="s">
        <v>35</v>
      </c>
      <c r="H188" s="6" t="s">
        <v>36</v>
      </c>
      <c r="I188" s="53">
        <v>5</v>
      </c>
      <c r="J188" s="4">
        <v>37.799999999999997</v>
      </c>
      <c r="K188" s="4">
        <v>1.9950000000000001</v>
      </c>
      <c r="L188" s="4">
        <v>220</v>
      </c>
      <c r="M188" s="4">
        <f t="shared" si="14"/>
        <v>438.90000000000003</v>
      </c>
      <c r="N188" s="55">
        <f t="shared" si="12"/>
        <v>8.612440191387559E-2</v>
      </c>
      <c r="O188" s="10">
        <f t="shared" si="13"/>
        <v>1.7224880382775119E-2</v>
      </c>
      <c r="R188" s="7" t="s">
        <v>94</v>
      </c>
    </row>
    <row r="189" spans="1:18" ht="25.5" x14ac:dyDescent="0.2">
      <c r="A189" s="11">
        <v>44697</v>
      </c>
      <c r="B189" s="4" t="s">
        <v>53</v>
      </c>
      <c r="C189" s="6" t="s">
        <v>117</v>
      </c>
      <c r="D189" s="6" t="s">
        <v>90</v>
      </c>
      <c r="E189" s="7" t="s">
        <v>38</v>
      </c>
      <c r="F189" s="6" t="s">
        <v>32</v>
      </c>
      <c r="G189" s="6" t="s">
        <v>35</v>
      </c>
      <c r="H189" s="6" t="s">
        <v>36</v>
      </c>
      <c r="I189" s="53" t="s">
        <v>37</v>
      </c>
      <c r="J189" s="4" t="s">
        <v>37</v>
      </c>
      <c r="K189" s="4" t="s">
        <v>37</v>
      </c>
      <c r="L189" s="4" t="s">
        <v>37</v>
      </c>
      <c r="M189" s="4" t="s">
        <v>37</v>
      </c>
      <c r="N189" s="56" t="s">
        <v>37</v>
      </c>
      <c r="O189" s="10">
        <f>SUM(O187,O188)</f>
        <v>0.22228298017771697</v>
      </c>
      <c r="R189" s="7" t="s">
        <v>94</v>
      </c>
    </row>
    <row r="190" spans="1:18" ht="38.25" x14ac:dyDescent="0.2">
      <c r="A190" s="11">
        <v>44697</v>
      </c>
      <c r="B190" s="4" t="s">
        <v>53</v>
      </c>
      <c r="C190" s="6" t="s">
        <v>117</v>
      </c>
      <c r="D190" s="6" t="s">
        <v>90</v>
      </c>
      <c r="E190" s="7" t="s">
        <v>33</v>
      </c>
      <c r="F190" s="6" t="s">
        <v>34</v>
      </c>
      <c r="G190" s="6" t="s">
        <v>35</v>
      </c>
      <c r="H190" s="6" t="s">
        <v>36</v>
      </c>
      <c r="I190" s="53">
        <v>10</v>
      </c>
      <c r="J190" s="4">
        <v>770</v>
      </c>
      <c r="K190" s="4">
        <v>1.9950000000000001</v>
      </c>
      <c r="L190" s="4">
        <v>220</v>
      </c>
      <c r="M190" s="4">
        <f t="shared" si="14"/>
        <v>438.90000000000003</v>
      </c>
      <c r="N190" s="55">
        <f t="shared" si="12"/>
        <v>1.7543859649122806</v>
      </c>
      <c r="O190" s="10">
        <f t="shared" si="13"/>
        <v>0.17543859649122806</v>
      </c>
      <c r="R190" s="7" t="s">
        <v>94</v>
      </c>
    </row>
    <row r="191" spans="1:18" ht="25.5" x14ac:dyDescent="0.2">
      <c r="A191" s="11">
        <v>44697</v>
      </c>
      <c r="B191" s="4" t="s">
        <v>53</v>
      </c>
      <c r="C191" s="6" t="s">
        <v>114</v>
      </c>
      <c r="D191" s="6" t="s">
        <v>91</v>
      </c>
      <c r="E191" s="7" t="s">
        <v>29</v>
      </c>
      <c r="F191" s="6" t="s">
        <v>32</v>
      </c>
      <c r="G191" s="6" t="s">
        <v>35</v>
      </c>
      <c r="H191" s="6" t="s">
        <v>36</v>
      </c>
      <c r="I191" s="53">
        <v>0.2</v>
      </c>
      <c r="J191" s="4">
        <v>3</v>
      </c>
      <c r="K191" s="4">
        <v>2.0049999999999999</v>
      </c>
      <c r="L191" s="4">
        <v>240</v>
      </c>
      <c r="M191" s="4">
        <f t="shared" si="14"/>
        <v>481.2</v>
      </c>
      <c r="N191" s="55">
        <f t="shared" si="12"/>
        <v>6.2344139650872821E-3</v>
      </c>
      <c r="O191" s="10">
        <f t="shared" si="13"/>
        <v>3.117206982543641E-2</v>
      </c>
      <c r="P191" s="6" t="s">
        <v>39</v>
      </c>
      <c r="R191" s="7" t="s">
        <v>94</v>
      </c>
    </row>
    <row r="192" spans="1:18" ht="25.5" x14ac:dyDescent="0.2">
      <c r="A192" s="11">
        <v>44697</v>
      </c>
      <c r="B192" s="4" t="s">
        <v>53</v>
      </c>
      <c r="C192" s="6" t="s">
        <v>114</v>
      </c>
      <c r="D192" s="6" t="s">
        <v>91</v>
      </c>
      <c r="E192" s="7" t="s">
        <v>30</v>
      </c>
      <c r="F192" s="6" t="s">
        <v>32</v>
      </c>
      <c r="G192" s="6" t="s">
        <v>35</v>
      </c>
      <c r="H192" s="6" t="s">
        <v>36</v>
      </c>
      <c r="I192" s="53">
        <v>2</v>
      </c>
      <c r="J192" s="4">
        <v>0.6</v>
      </c>
      <c r="K192" s="4">
        <v>2.0049999999999999</v>
      </c>
      <c r="L192" s="4">
        <v>240</v>
      </c>
      <c r="M192" s="4">
        <f t="shared" si="14"/>
        <v>481.2</v>
      </c>
      <c r="N192" s="55">
        <f t="shared" si="12"/>
        <v>1.2468827930174563E-3</v>
      </c>
      <c r="O192" s="10">
        <f t="shared" si="13"/>
        <v>6.2344139650872816E-4</v>
      </c>
      <c r="P192" s="6" t="s">
        <v>39</v>
      </c>
      <c r="R192" s="7" t="s">
        <v>94</v>
      </c>
    </row>
    <row r="193" spans="1:18" ht="25.5" x14ac:dyDescent="0.2">
      <c r="A193" s="11">
        <v>44697</v>
      </c>
      <c r="B193" s="4" t="s">
        <v>53</v>
      </c>
      <c r="C193" s="6" t="s">
        <v>114</v>
      </c>
      <c r="D193" s="6" t="s">
        <v>91</v>
      </c>
      <c r="E193" s="7" t="s">
        <v>165</v>
      </c>
      <c r="F193" s="6" t="s">
        <v>32</v>
      </c>
      <c r="G193" s="6" t="s">
        <v>35</v>
      </c>
      <c r="H193" s="6" t="s">
        <v>36</v>
      </c>
      <c r="I193" s="53">
        <v>0.05</v>
      </c>
      <c r="J193" s="4">
        <v>0.5</v>
      </c>
      <c r="K193" s="4">
        <v>2.0049999999999999</v>
      </c>
      <c r="L193" s="4">
        <v>240</v>
      </c>
      <c r="M193" s="4">
        <f t="shared" si="14"/>
        <v>481.2</v>
      </c>
      <c r="N193" s="55">
        <f t="shared" si="12"/>
        <v>1.0390689941812137E-3</v>
      </c>
      <c r="O193" s="10">
        <f t="shared" si="13"/>
        <v>2.0781379883624274E-2</v>
      </c>
      <c r="P193" s="6" t="s">
        <v>43</v>
      </c>
      <c r="R193" s="7" t="s">
        <v>94</v>
      </c>
    </row>
    <row r="194" spans="1:18" ht="25.5" x14ac:dyDescent="0.2">
      <c r="A194" s="11">
        <v>44697</v>
      </c>
      <c r="B194" s="4" t="s">
        <v>53</v>
      </c>
      <c r="C194" s="6" t="s">
        <v>114</v>
      </c>
      <c r="D194" s="6" t="s">
        <v>91</v>
      </c>
      <c r="E194" s="7" t="s">
        <v>31</v>
      </c>
      <c r="F194" s="6" t="s">
        <v>32</v>
      </c>
      <c r="G194" s="6" t="s">
        <v>35</v>
      </c>
      <c r="H194" s="6" t="s">
        <v>36</v>
      </c>
      <c r="I194" s="53">
        <v>5</v>
      </c>
      <c r="J194" s="4">
        <v>15.2</v>
      </c>
      <c r="K194" s="4">
        <v>2.0049999999999999</v>
      </c>
      <c r="L194" s="4">
        <v>240</v>
      </c>
      <c r="M194" s="4">
        <f t="shared" si="14"/>
        <v>481.2</v>
      </c>
      <c r="N194" s="55">
        <f t="shared" si="12"/>
        <v>3.15876974231089E-2</v>
      </c>
      <c r="O194" s="10">
        <f t="shared" si="13"/>
        <v>6.3175394846217798E-3</v>
      </c>
      <c r="R194" s="7" t="s">
        <v>94</v>
      </c>
    </row>
    <row r="195" spans="1:18" ht="25.5" x14ac:dyDescent="0.2">
      <c r="A195" s="11">
        <v>44697</v>
      </c>
      <c r="B195" s="4" t="s">
        <v>53</v>
      </c>
      <c r="C195" s="6" t="s">
        <v>114</v>
      </c>
      <c r="D195" s="6" t="s">
        <v>91</v>
      </c>
      <c r="E195" s="7" t="s">
        <v>38</v>
      </c>
      <c r="F195" s="6" t="s">
        <v>32</v>
      </c>
      <c r="G195" s="6" t="s">
        <v>35</v>
      </c>
      <c r="H195" s="6" t="s">
        <v>36</v>
      </c>
      <c r="I195" s="53" t="s">
        <v>37</v>
      </c>
      <c r="J195" s="4" t="s">
        <v>37</v>
      </c>
      <c r="K195" s="4" t="s">
        <v>37</v>
      </c>
      <c r="L195" s="4" t="s">
        <v>37</v>
      </c>
      <c r="M195" s="4" t="s">
        <v>37</v>
      </c>
      <c r="N195" s="56" t="s">
        <v>37</v>
      </c>
      <c r="O195" s="10">
        <f>SUM(O194)</f>
        <v>6.3175394846217798E-3</v>
      </c>
      <c r="R195" s="7" t="s">
        <v>94</v>
      </c>
    </row>
    <row r="196" spans="1:18" ht="38.25" x14ac:dyDescent="0.2">
      <c r="A196" s="11">
        <v>44697</v>
      </c>
      <c r="B196" s="4" t="s">
        <v>53</v>
      </c>
      <c r="C196" s="6" t="s">
        <v>114</v>
      </c>
      <c r="D196" s="6" t="s">
        <v>91</v>
      </c>
      <c r="E196" s="7" t="s">
        <v>33</v>
      </c>
      <c r="F196" s="6" t="s">
        <v>34</v>
      </c>
      <c r="G196" s="6" t="s">
        <v>35</v>
      </c>
      <c r="H196" s="6" t="s">
        <v>36</v>
      </c>
      <c r="I196" s="53">
        <v>10</v>
      </c>
      <c r="J196" s="4">
        <v>210</v>
      </c>
      <c r="K196" s="4">
        <v>2.0049999999999999</v>
      </c>
      <c r="L196" s="4">
        <v>240</v>
      </c>
      <c r="M196" s="4">
        <f t="shared" si="14"/>
        <v>481.2</v>
      </c>
      <c r="N196" s="55">
        <f t="shared" si="12"/>
        <v>0.43640897755610975</v>
      </c>
      <c r="O196" s="10">
        <f t="shared" si="13"/>
        <v>4.3640897755610975E-2</v>
      </c>
      <c r="R196" s="7" t="s">
        <v>94</v>
      </c>
    </row>
    <row r="197" spans="1:18" ht="25.5" hidden="1" x14ac:dyDescent="0.2">
      <c r="A197" s="11">
        <v>45029</v>
      </c>
      <c r="B197" s="4" t="s">
        <v>27</v>
      </c>
      <c r="C197" s="7" t="s">
        <v>100</v>
      </c>
      <c r="D197" s="7" t="s">
        <v>95</v>
      </c>
      <c r="E197" s="7" t="s">
        <v>29</v>
      </c>
      <c r="F197" s="6" t="s">
        <v>32</v>
      </c>
      <c r="G197" s="6" t="s">
        <v>35</v>
      </c>
      <c r="H197" s="6" t="s">
        <v>36</v>
      </c>
      <c r="I197" s="4">
        <v>0.2</v>
      </c>
      <c r="J197" s="4">
        <v>4.0999999999999996</v>
      </c>
      <c r="K197" s="4">
        <v>2.0369999999999999</v>
      </c>
      <c r="L197" s="4">
        <v>240</v>
      </c>
      <c r="M197" s="4">
        <f t="shared" si="14"/>
        <v>488.88</v>
      </c>
      <c r="N197" s="5">
        <f t="shared" si="12"/>
        <v>8.3865161184748811E-3</v>
      </c>
      <c r="O197" s="10">
        <f t="shared" si="13"/>
        <v>4.1932580592374404E-2</v>
      </c>
      <c r="R197" s="6" t="s">
        <v>141</v>
      </c>
    </row>
    <row r="198" spans="1:18" ht="25.5" hidden="1" x14ac:dyDescent="0.2">
      <c r="A198" s="11">
        <v>45029</v>
      </c>
      <c r="B198" s="4" t="s">
        <v>27</v>
      </c>
      <c r="C198" s="7" t="s">
        <v>100</v>
      </c>
      <c r="D198" s="7" t="s">
        <v>95</v>
      </c>
      <c r="E198" s="7" t="s">
        <v>30</v>
      </c>
      <c r="F198" s="6" t="s">
        <v>32</v>
      </c>
      <c r="G198" s="6" t="s">
        <v>35</v>
      </c>
      <c r="H198" s="6" t="s">
        <v>36</v>
      </c>
      <c r="I198" s="4">
        <v>2</v>
      </c>
      <c r="J198" s="4">
        <v>4.8</v>
      </c>
      <c r="K198" s="4">
        <v>2.0369999999999999</v>
      </c>
      <c r="L198" s="4">
        <v>240</v>
      </c>
      <c r="M198" s="4">
        <f t="shared" si="14"/>
        <v>488.88</v>
      </c>
      <c r="N198" s="5">
        <f t="shared" si="12"/>
        <v>9.8183603338242512E-3</v>
      </c>
      <c r="O198" s="10">
        <f t="shared" si="13"/>
        <v>4.9091801669121256E-3</v>
      </c>
      <c r="R198" s="6" t="s">
        <v>141</v>
      </c>
    </row>
    <row r="199" spans="1:18" ht="25.5" hidden="1" x14ac:dyDescent="0.2">
      <c r="A199" s="11">
        <v>45029</v>
      </c>
      <c r="B199" s="4" t="s">
        <v>27</v>
      </c>
      <c r="C199" s="7" t="s">
        <v>100</v>
      </c>
      <c r="D199" s="7" t="s">
        <v>95</v>
      </c>
      <c r="E199" s="7" t="s">
        <v>165</v>
      </c>
      <c r="F199" s="6" t="s">
        <v>32</v>
      </c>
      <c r="G199" s="6" t="s">
        <v>35</v>
      </c>
      <c r="H199" s="6" t="s">
        <v>36</v>
      </c>
      <c r="I199" s="4">
        <v>0.05</v>
      </c>
      <c r="J199" s="4">
        <v>0.77</v>
      </c>
      <c r="K199" s="4">
        <v>2.0369999999999999</v>
      </c>
      <c r="L199" s="4">
        <v>240</v>
      </c>
      <c r="M199" s="4">
        <f t="shared" si="14"/>
        <v>488.88</v>
      </c>
      <c r="N199" s="5">
        <f t="shared" si="12"/>
        <v>1.5750286368843072E-3</v>
      </c>
      <c r="O199" s="10">
        <f t="shared" si="13"/>
        <v>3.1500572737686146E-2</v>
      </c>
      <c r="P199" s="6" t="s">
        <v>40</v>
      </c>
      <c r="R199" s="6" t="s">
        <v>141</v>
      </c>
    </row>
    <row r="200" spans="1:18" ht="25.5" hidden="1" x14ac:dyDescent="0.2">
      <c r="A200" s="11">
        <v>45029</v>
      </c>
      <c r="B200" s="4" t="s">
        <v>27</v>
      </c>
      <c r="C200" s="7" t="s">
        <v>100</v>
      </c>
      <c r="D200" s="7" t="s">
        <v>95</v>
      </c>
      <c r="E200" s="7" t="s">
        <v>31</v>
      </c>
      <c r="F200" s="6" t="s">
        <v>32</v>
      </c>
      <c r="G200" s="6" t="s">
        <v>35</v>
      </c>
      <c r="H200" s="6" t="s">
        <v>36</v>
      </c>
      <c r="I200" s="4">
        <v>5</v>
      </c>
      <c r="J200" s="4">
        <v>466</v>
      </c>
      <c r="K200" s="4">
        <v>2.0369999999999999</v>
      </c>
      <c r="L200" s="4">
        <v>240</v>
      </c>
      <c r="M200" s="4">
        <f t="shared" si="14"/>
        <v>488.88</v>
      </c>
      <c r="N200" s="5">
        <f t="shared" si="12"/>
        <v>0.95319914907543779</v>
      </c>
      <c r="O200" s="10">
        <f t="shared" si="13"/>
        <v>0.19063982981508756</v>
      </c>
      <c r="R200" s="6" t="s">
        <v>141</v>
      </c>
    </row>
    <row r="201" spans="1:18" ht="25.5" hidden="1" x14ac:dyDescent="0.2">
      <c r="A201" s="11">
        <v>45029</v>
      </c>
      <c r="B201" s="4" t="s">
        <v>27</v>
      </c>
      <c r="C201" s="7" t="s">
        <v>100</v>
      </c>
      <c r="D201" s="7" t="s">
        <v>95</v>
      </c>
      <c r="E201" s="7" t="s">
        <v>38</v>
      </c>
      <c r="F201" s="6" t="s">
        <v>32</v>
      </c>
      <c r="G201" s="6" t="s">
        <v>35</v>
      </c>
      <c r="H201" s="6" t="s">
        <v>36</v>
      </c>
      <c r="I201" s="4" t="s">
        <v>37</v>
      </c>
      <c r="J201" s="4" t="s">
        <v>37</v>
      </c>
      <c r="K201" s="4" t="s">
        <v>37</v>
      </c>
      <c r="L201" s="4" t="s">
        <v>37</v>
      </c>
      <c r="M201" s="4" t="s">
        <v>37</v>
      </c>
      <c r="N201" s="4" t="s">
        <v>37</v>
      </c>
      <c r="O201" s="10">
        <f>SUM(O197,O198,O200)</f>
        <v>0.2374815905743741</v>
      </c>
      <c r="R201" s="6" t="s">
        <v>141</v>
      </c>
    </row>
    <row r="202" spans="1:18" ht="38.25" hidden="1" x14ac:dyDescent="0.2">
      <c r="A202" s="11">
        <v>45029</v>
      </c>
      <c r="B202" s="4" t="s">
        <v>27</v>
      </c>
      <c r="C202" s="7" t="s">
        <v>100</v>
      </c>
      <c r="D202" s="7" t="s">
        <v>95</v>
      </c>
      <c r="E202" s="7" t="s">
        <v>33</v>
      </c>
      <c r="F202" s="6" t="s">
        <v>34</v>
      </c>
      <c r="G202" s="6" t="s">
        <v>35</v>
      </c>
      <c r="H202" s="6" t="s">
        <v>36</v>
      </c>
      <c r="I202" s="4">
        <v>10</v>
      </c>
      <c r="J202" s="4">
        <v>1720</v>
      </c>
      <c r="K202" s="4">
        <v>2.0369999999999999</v>
      </c>
      <c r="L202" s="4">
        <v>240</v>
      </c>
      <c r="M202" s="4">
        <f t="shared" si="14"/>
        <v>488.88</v>
      </c>
      <c r="N202" s="5">
        <f t="shared" si="12"/>
        <v>3.5182457862870233</v>
      </c>
      <c r="O202" s="10">
        <f t="shared" si="13"/>
        <v>0.35182457862870231</v>
      </c>
      <c r="R202" s="6" t="s">
        <v>141</v>
      </c>
    </row>
    <row r="203" spans="1:18" ht="25.5" hidden="1" x14ac:dyDescent="0.2">
      <c r="A203" s="11">
        <v>45029</v>
      </c>
      <c r="B203" s="4" t="s">
        <v>27</v>
      </c>
      <c r="C203" s="7" t="s">
        <v>101</v>
      </c>
      <c r="D203" s="6" t="s">
        <v>96</v>
      </c>
      <c r="E203" s="7" t="s">
        <v>29</v>
      </c>
      <c r="F203" s="6" t="s">
        <v>32</v>
      </c>
      <c r="G203" s="6" t="s">
        <v>35</v>
      </c>
      <c r="H203" s="6" t="s">
        <v>36</v>
      </c>
      <c r="I203" s="4">
        <v>0.2</v>
      </c>
      <c r="J203" s="4">
        <v>3</v>
      </c>
      <c r="K203" s="10">
        <v>2.048</v>
      </c>
      <c r="L203" s="4">
        <v>232</v>
      </c>
      <c r="M203" s="4">
        <f t="shared" si="14"/>
        <v>475.13600000000002</v>
      </c>
      <c r="N203" s="5">
        <f t="shared" si="12"/>
        <v>6.3139816810344829E-3</v>
      </c>
      <c r="O203" s="10">
        <f t="shared" si="13"/>
        <v>3.156990840517241E-2</v>
      </c>
      <c r="P203" s="6" t="s">
        <v>39</v>
      </c>
      <c r="R203" s="6" t="s">
        <v>141</v>
      </c>
    </row>
    <row r="204" spans="1:18" ht="25.5" hidden="1" x14ac:dyDescent="0.2">
      <c r="A204" s="11">
        <v>45029</v>
      </c>
      <c r="B204" s="4" t="s">
        <v>27</v>
      </c>
      <c r="C204" s="7" t="s">
        <v>101</v>
      </c>
      <c r="D204" s="6" t="s">
        <v>96</v>
      </c>
      <c r="E204" s="7" t="s">
        <v>30</v>
      </c>
      <c r="F204" s="6" t="s">
        <v>32</v>
      </c>
      <c r="G204" s="6" t="s">
        <v>35</v>
      </c>
      <c r="H204" s="6" t="s">
        <v>36</v>
      </c>
      <c r="I204" s="4">
        <v>2</v>
      </c>
      <c r="J204" s="4">
        <v>0.6</v>
      </c>
      <c r="K204" s="10">
        <v>2.048</v>
      </c>
      <c r="L204" s="4">
        <v>232</v>
      </c>
      <c r="M204" s="4">
        <f t="shared" si="14"/>
        <v>475.13600000000002</v>
      </c>
      <c r="N204" s="5">
        <f t="shared" si="12"/>
        <v>1.2627963362068964E-3</v>
      </c>
      <c r="O204" s="10">
        <f t="shared" si="13"/>
        <v>6.3139816810344818E-4</v>
      </c>
      <c r="P204" s="6" t="s">
        <v>39</v>
      </c>
      <c r="R204" s="6" t="s">
        <v>141</v>
      </c>
    </row>
    <row r="205" spans="1:18" ht="25.5" hidden="1" x14ac:dyDescent="0.2">
      <c r="A205" s="11">
        <v>45029</v>
      </c>
      <c r="B205" s="4" t="s">
        <v>27</v>
      </c>
      <c r="C205" s="7" t="s">
        <v>101</v>
      </c>
      <c r="D205" s="6" t="s">
        <v>96</v>
      </c>
      <c r="E205" s="7" t="s">
        <v>165</v>
      </c>
      <c r="F205" s="6" t="s">
        <v>32</v>
      </c>
      <c r="G205" s="6" t="s">
        <v>35</v>
      </c>
      <c r="H205" s="6" t="s">
        <v>36</v>
      </c>
      <c r="I205" s="4">
        <v>0.05</v>
      </c>
      <c r="J205" s="4">
        <v>0.5</v>
      </c>
      <c r="K205" s="10">
        <v>2.048</v>
      </c>
      <c r="L205" s="4">
        <v>232</v>
      </c>
      <c r="M205" s="4">
        <f t="shared" si="14"/>
        <v>475.13600000000002</v>
      </c>
      <c r="N205" s="5">
        <f t="shared" si="12"/>
        <v>1.0523302801724139E-3</v>
      </c>
      <c r="O205" s="10">
        <f t="shared" si="13"/>
        <v>2.1046605603448277E-2</v>
      </c>
      <c r="P205" s="6" t="s">
        <v>43</v>
      </c>
      <c r="R205" s="6" t="s">
        <v>141</v>
      </c>
    </row>
    <row r="206" spans="1:18" ht="25.5" hidden="1" x14ac:dyDescent="0.2">
      <c r="A206" s="11">
        <v>45029</v>
      </c>
      <c r="B206" s="4" t="s">
        <v>27</v>
      </c>
      <c r="C206" s="7" t="s">
        <v>101</v>
      </c>
      <c r="D206" s="6" t="s">
        <v>96</v>
      </c>
      <c r="E206" s="7" t="s">
        <v>31</v>
      </c>
      <c r="F206" s="6" t="s">
        <v>32</v>
      </c>
      <c r="G206" s="6" t="s">
        <v>35</v>
      </c>
      <c r="H206" s="6" t="s">
        <v>36</v>
      </c>
      <c r="I206" s="4">
        <v>5</v>
      </c>
      <c r="J206" s="4">
        <v>47.7</v>
      </c>
      <c r="K206" s="10">
        <v>2.048</v>
      </c>
      <c r="L206" s="4">
        <v>232</v>
      </c>
      <c r="M206" s="4">
        <f t="shared" si="14"/>
        <v>475.13600000000002</v>
      </c>
      <c r="N206" s="5">
        <f t="shared" si="12"/>
        <v>0.10039230872844829</v>
      </c>
      <c r="O206" s="10">
        <f t="shared" si="13"/>
        <v>2.0078461745689658E-2</v>
      </c>
      <c r="R206" s="6" t="s">
        <v>141</v>
      </c>
    </row>
    <row r="207" spans="1:18" ht="25.5" hidden="1" x14ac:dyDescent="0.2">
      <c r="A207" s="11">
        <v>45029</v>
      </c>
      <c r="B207" s="4" t="s">
        <v>27</v>
      </c>
      <c r="C207" s="7" t="s">
        <v>101</v>
      </c>
      <c r="D207" s="6" t="s">
        <v>96</v>
      </c>
      <c r="E207" s="7" t="s">
        <v>38</v>
      </c>
      <c r="F207" s="6" t="s">
        <v>32</v>
      </c>
      <c r="G207" s="6" t="s">
        <v>35</v>
      </c>
      <c r="H207" s="6" t="s">
        <v>36</v>
      </c>
      <c r="I207" s="4" t="s">
        <v>37</v>
      </c>
      <c r="J207" s="4" t="s">
        <v>37</v>
      </c>
      <c r="K207" s="4" t="s">
        <v>37</v>
      </c>
      <c r="L207" s="4" t="s">
        <v>37</v>
      </c>
      <c r="M207" s="4" t="s">
        <v>37</v>
      </c>
      <c r="N207" s="4" t="s">
        <v>37</v>
      </c>
      <c r="O207" s="10">
        <f>SUBTOTAL(9,O206)</f>
        <v>0</v>
      </c>
      <c r="R207" s="6" t="s">
        <v>141</v>
      </c>
    </row>
    <row r="208" spans="1:18" ht="38.25" hidden="1" x14ac:dyDescent="0.2">
      <c r="A208" s="11">
        <v>45029</v>
      </c>
      <c r="B208" s="4" t="s">
        <v>27</v>
      </c>
      <c r="C208" s="7" t="s">
        <v>101</v>
      </c>
      <c r="D208" s="6" t="s">
        <v>96</v>
      </c>
      <c r="E208" s="7" t="s">
        <v>33</v>
      </c>
      <c r="F208" s="6" t="s">
        <v>34</v>
      </c>
      <c r="G208" s="6" t="s">
        <v>35</v>
      </c>
      <c r="H208" s="6" t="s">
        <v>36</v>
      </c>
      <c r="I208" s="4">
        <v>10</v>
      </c>
      <c r="J208" s="4">
        <v>650</v>
      </c>
      <c r="K208" s="10">
        <v>2.048</v>
      </c>
      <c r="L208" s="4">
        <v>232</v>
      </c>
      <c r="M208" s="4">
        <f t="shared" si="14"/>
        <v>475.13600000000002</v>
      </c>
      <c r="N208" s="5">
        <f t="shared" si="12"/>
        <v>1.3680293642241379</v>
      </c>
      <c r="O208" s="10">
        <f t="shared" si="13"/>
        <v>0.13680293642241378</v>
      </c>
      <c r="R208" s="6" t="s">
        <v>141</v>
      </c>
    </row>
    <row r="209" spans="1:18" ht="25.5" hidden="1" x14ac:dyDescent="0.2">
      <c r="A209" s="11">
        <v>45029</v>
      </c>
      <c r="B209" s="4" t="s">
        <v>27</v>
      </c>
      <c r="C209" s="7" t="s">
        <v>102</v>
      </c>
      <c r="D209" s="6" t="s">
        <v>97</v>
      </c>
      <c r="E209" s="7" t="s">
        <v>29</v>
      </c>
      <c r="F209" s="6" t="s">
        <v>32</v>
      </c>
      <c r="G209" s="6" t="s">
        <v>35</v>
      </c>
      <c r="H209" s="6" t="s">
        <v>36</v>
      </c>
      <c r="I209" s="4">
        <v>0.2</v>
      </c>
      <c r="J209" s="4">
        <v>3</v>
      </c>
      <c r="K209" s="10">
        <v>2.0470000000000002</v>
      </c>
      <c r="L209" s="4">
        <v>236</v>
      </c>
      <c r="M209" s="4">
        <f t="shared" si="14"/>
        <v>483.09200000000004</v>
      </c>
      <c r="N209" s="5">
        <f t="shared" si="12"/>
        <v>6.2099972676012017E-3</v>
      </c>
      <c r="O209" s="10">
        <f t="shared" si="13"/>
        <v>3.1049986338006007E-2</v>
      </c>
      <c r="P209" s="6" t="s">
        <v>39</v>
      </c>
      <c r="R209" s="6" t="s">
        <v>141</v>
      </c>
    </row>
    <row r="210" spans="1:18" ht="25.5" hidden="1" x14ac:dyDescent="0.2">
      <c r="A210" s="11">
        <v>45029</v>
      </c>
      <c r="B210" s="4" t="s">
        <v>27</v>
      </c>
      <c r="C210" s="7" t="s">
        <v>102</v>
      </c>
      <c r="D210" s="6" t="s">
        <v>97</v>
      </c>
      <c r="E210" s="7" t="s">
        <v>30</v>
      </c>
      <c r="F210" s="6" t="s">
        <v>32</v>
      </c>
      <c r="G210" s="6" t="s">
        <v>35</v>
      </c>
      <c r="H210" s="6" t="s">
        <v>36</v>
      </c>
      <c r="I210" s="4">
        <v>2</v>
      </c>
      <c r="J210" s="4">
        <v>1.7</v>
      </c>
      <c r="K210" s="10">
        <v>2.0470000000000002</v>
      </c>
      <c r="L210" s="4">
        <v>236</v>
      </c>
      <c r="M210" s="4">
        <f t="shared" si="14"/>
        <v>483.09200000000004</v>
      </c>
      <c r="N210" s="5">
        <f t="shared" si="12"/>
        <v>3.5189984516406808E-3</v>
      </c>
      <c r="O210" s="10">
        <f t="shared" si="13"/>
        <v>1.7594992258203404E-3</v>
      </c>
      <c r="R210" s="6" t="s">
        <v>141</v>
      </c>
    </row>
    <row r="211" spans="1:18" ht="25.5" hidden="1" x14ac:dyDescent="0.2">
      <c r="A211" s="11">
        <v>45029</v>
      </c>
      <c r="B211" s="4" t="s">
        <v>27</v>
      </c>
      <c r="C211" s="7" t="s">
        <v>102</v>
      </c>
      <c r="D211" s="6" t="s">
        <v>97</v>
      </c>
      <c r="E211" s="7" t="s">
        <v>165</v>
      </c>
      <c r="F211" s="6" t="s">
        <v>32</v>
      </c>
      <c r="G211" s="6" t="s">
        <v>35</v>
      </c>
      <c r="H211" s="6" t="s">
        <v>36</v>
      </c>
      <c r="I211" s="4">
        <v>0.05</v>
      </c>
      <c r="J211" s="4">
        <v>1.5</v>
      </c>
      <c r="K211" s="10">
        <v>2.0470000000000002</v>
      </c>
      <c r="L211" s="4">
        <v>236</v>
      </c>
      <c r="M211" s="4">
        <f t="shared" si="14"/>
        <v>483.09200000000004</v>
      </c>
      <c r="N211" s="5">
        <f t="shared" si="12"/>
        <v>3.1049986338006009E-3</v>
      </c>
      <c r="O211" s="10">
        <f t="shared" si="13"/>
        <v>6.2099972676012014E-2</v>
      </c>
      <c r="R211" s="6" t="s">
        <v>141</v>
      </c>
    </row>
    <row r="212" spans="1:18" ht="25.5" hidden="1" x14ac:dyDescent="0.2">
      <c r="A212" s="11">
        <v>45029</v>
      </c>
      <c r="B212" s="4" t="s">
        <v>27</v>
      </c>
      <c r="C212" s="7" t="s">
        <v>102</v>
      </c>
      <c r="D212" s="6" t="s">
        <v>97</v>
      </c>
      <c r="E212" s="7" t="s">
        <v>31</v>
      </c>
      <c r="F212" s="6" t="s">
        <v>32</v>
      </c>
      <c r="G212" s="6" t="s">
        <v>35</v>
      </c>
      <c r="H212" s="6" t="s">
        <v>36</v>
      </c>
      <c r="I212" s="4">
        <v>5</v>
      </c>
      <c r="J212" s="4">
        <v>147</v>
      </c>
      <c r="K212" s="10">
        <v>2.0470000000000002</v>
      </c>
      <c r="L212" s="4">
        <v>236</v>
      </c>
      <c r="M212" s="4">
        <f t="shared" si="14"/>
        <v>483.09200000000004</v>
      </c>
      <c r="N212" s="5">
        <f t="shared" si="12"/>
        <v>0.3042898661124589</v>
      </c>
      <c r="O212" s="10">
        <f t="shared" si="13"/>
        <v>6.0857973222491778E-2</v>
      </c>
      <c r="R212" s="6" t="s">
        <v>141</v>
      </c>
    </row>
    <row r="213" spans="1:18" ht="25.5" hidden="1" x14ac:dyDescent="0.2">
      <c r="A213" s="11">
        <v>45029</v>
      </c>
      <c r="B213" s="4" t="s">
        <v>27</v>
      </c>
      <c r="C213" s="7" t="s">
        <v>102</v>
      </c>
      <c r="D213" s="6" t="s">
        <v>97</v>
      </c>
      <c r="E213" s="7" t="s">
        <v>38</v>
      </c>
      <c r="F213" s="6" t="s">
        <v>32</v>
      </c>
      <c r="G213" s="6" t="s">
        <v>35</v>
      </c>
      <c r="H213" s="6" t="s">
        <v>36</v>
      </c>
      <c r="I213" s="4" t="s">
        <v>37</v>
      </c>
      <c r="J213" s="4" t="s">
        <v>37</v>
      </c>
      <c r="K213" s="4" t="s">
        <v>37</v>
      </c>
      <c r="L213" s="4" t="s">
        <v>37</v>
      </c>
      <c r="M213" s="4" t="s">
        <v>37</v>
      </c>
      <c r="N213" s="4" t="s">
        <v>37</v>
      </c>
      <c r="O213" s="10">
        <f>SUM(O210,O211,O212)</f>
        <v>0.12471744512432414</v>
      </c>
      <c r="R213" s="6" t="s">
        <v>141</v>
      </c>
    </row>
    <row r="214" spans="1:18" ht="38.25" hidden="1" x14ac:dyDescent="0.2">
      <c r="A214" s="11">
        <v>45029</v>
      </c>
      <c r="B214" s="4" t="s">
        <v>27</v>
      </c>
      <c r="C214" s="7" t="s">
        <v>102</v>
      </c>
      <c r="D214" s="6" t="s">
        <v>97</v>
      </c>
      <c r="E214" s="7" t="s">
        <v>33</v>
      </c>
      <c r="F214" s="6" t="s">
        <v>34</v>
      </c>
      <c r="G214" s="6" t="s">
        <v>35</v>
      </c>
      <c r="H214" s="6" t="s">
        <v>36</v>
      </c>
      <c r="I214" s="4">
        <v>10</v>
      </c>
      <c r="J214" s="4">
        <v>920</v>
      </c>
      <c r="K214" s="10">
        <v>2.0470000000000002</v>
      </c>
      <c r="L214" s="4">
        <v>236</v>
      </c>
      <c r="M214" s="4">
        <f t="shared" si="14"/>
        <v>483.09200000000004</v>
      </c>
      <c r="N214" s="5">
        <f t="shared" si="12"/>
        <v>1.9043991620643688</v>
      </c>
      <c r="O214" s="10">
        <f t="shared" si="13"/>
        <v>0.19043991620643688</v>
      </c>
      <c r="R214" s="6" t="s">
        <v>141</v>
      </c>
    </row>
    <row r="215" spans="1:18" ht="25.5" hidden="1" x14ac:dyDescent="0.2">
      <c r="A215" s="11">
        <v>45029</v>
      </c>
      <c r="B215" s="4" t="s">
        <v>27</v>
      </c>
      <c r="C215" s="7" t="s">
        <v>103</v>
      </c>
      <c r="D215" s="6" t="s">
        <v>98</v>
      </c>
      <c r="E215" s="7" t="s">
        <v>29</v>
      </c>
      <c r="F215" s="6" t="s">
        <v>32</v>
      </c>
      <c r="G215" s="6" t="s">
        <v>35</v>
      </c>
      <c r="H215" s="6" t="s">
        <v>36</v>
      </c>
      <c r="I215" s="4">
        <v>0.2</v>
      </c>
      <c r="J215" s="4">
        <v>6.6</v>
      </c>
      <c r="K215" s="10">
        <v>2.0110000000000001</v>
      </c>
      <c r="L215" s="4">
        <v>230</v>
      </c>
      <c r="M215" s="4">
        <f t="shared" si="14"/>
        <v>462.53000000000003</v>
      </c>
      <c r="N215" s="5">
        <f t="shared" si="12"/>
        <v>1.4269344691155166E-2</v>
      </c>
      <c r="O215" s="10">
        <f t="shared" si="13"/>
        <v>7.1346723455775821E-2</v>
      </c>
      <c r="R215" s="6" t="s">
        <v>141</v>
      </c>
    </row>
    <row r="216" spans="1:18" ht="25.5" hidden="1" x14ac:dyDescent="0.2">
      <c r="A216" s="11">
        <v>45029</v>
      </c>
      <c r="B216" s="4" t="s">
        <v>27</v>
      </c>
      <c r="C216" s="7" t="s">
        <v>103</v>
      </c>
      <c r="D216" s="6" t="s">
        <v>98</v>
      </c>
      <c r="E216" s="7" t="s">
        <v>30</v>
      </c>
      <c r="F216" s="6" t="s">
        <v>32</v>
      </c>
      <c r="G216" s="6" t="s">
        <v>35</v>
      </c>
      <c r="H216" s="6" t="s">
        <v>36</v>
      </c>
      <c r="I216" s="4">
        <v>2</v>
      </c>
      <c r="J216" s="4">
        <v>3</v>
      </c>
      <c r="K216" s="10">
        <v>2.0110000000000001</v>
      </c>
      <c r="L216" s="4">
        <v>230</v>
      </c>
      <c r="M216" s="4">
        <f t="shared" si="14"/>
        <v>462.53000000000003</v>
      </c>
      <c r="N216" s="5">
        <f t="shared" si="12"/>
        <v>6.4860657687068942E-3</v>
      </c>
      <c r="O216" s="10">
        <f t="shared" si="13"/>
        <v>3.2430328843534471E-3</v>
      </c>
      <c r="R216" s="6" t="s">
        <v>141</v>
      </c>
    </row>
    <row r="217" spans="1:18" ht="25.5" hidden="1" x14ac:dyDescent="0.2">
      <c r="A217" s="11">
        <v>45029</v>
      </c>
      <c r="B217" s="4" t="s">
        <v>27</v>
      </c>
      <c r="C217" s="7" t="s">
        <v>103</v>
      </c>
      <c r="D217" s="6" t="s">
        <v>98</v>
      </c>
      <c r="E217" s="7" t="s">
        <v>165</v>
      </c>
      <c r="F217" s="6" t="s">
        <v>32</v>
      </c>
      <c r="G217" s="6" t="s">
        <v>35</v>
      </c>
      <c r="H217" s="6" t="s">
        <v>36</v>
      </c>
      <c r="I217" s="4">
        <v>0.05</v>
      </c>
      <c r="J217" s="4">
        <v>1.6</v>
      </c>
      <c r="K217" s="10">
        <v>2.0110000000000001</v>
      </c>
      <c r="L217" s="4">
        <v>230</v>
      </c>
      <c r="M217" s="4">
        <f t="shared" si="14"/>
        <v>462.53000000000003</v>
      </c>
      <c r="N217" s="5">
        <f t="shared" si="12"/>
        <v>3.4592350766436768E-3</v>
      </c>
      <c r="O217" s="10">
        <f t="shared" si="13"/>
        <v>6.9184701532873538E-2</v>
      </c>
      <c r="R217" s="6" t="s">
        <v>141</v>
      </c>
    </row>
    <row r="218" spans="1:18" ht="25.5" hidden="1" x14ac:dyDescent="0.2">
      <c r="A218" s="11">
        <v>45029</v>
      </c>
      <c r="B218" s="4" t="s">
        <v>27</v>
      </c>
      <c r="C218" s="7" t="s">
        <v>103</v>
      </c>
      <c r="D218" s="6" t="s">
        <v>98</v>
      </c>
      <c r="E218" s="7" t="s">
        <v>31</v>
      </c>
      <c r="F218" s="6" t="s">
        <v>32</v>
      </c>
      <c r="G218" s="6" t="s">
        <v>35</v>
      </c>
      <c r="H218" s="6" t="s">
        <v>36</v>
      </c>
      <c r="I218" s="4">
        <v>5</v>
      </c>
      <c r="J218" s="4">
        <v>767</v>
      </c>
      <c r="K218" s="10">
        <v>2.0110000000000001</v>
      </c>
      <c r="L218" s="4">
        <v>230</v>
      </c>
      <c r="M218" s="4">
        <f t="shared" si="14"/>
        <v>462.53000000000003</v>
      </c>
      <c r="N218" s="5">
        <f t="shared" ref="N218:N280" si="15">(J218/1000)/(M218/1000)</f>
        <v>1.6582708148660625</v>
      </c>
      <c r="O218" s="10">
        <f t="shared" ref="O218:O280" si="16">N218/I218</f>
        <v>0.33165416297321249</v>
      </c>
      <c r="R218" s="6" t="s">
        <v>141</v>
      </c>
    </row>
    <row r="219" spans="1:18" ht="25.5" hidden="1" x14ac:dyDescent="0.2">
      <c r="A219" s="11">
        <v>45029</v>
      </c>
      <c r="B219" s="4" t="s">
        <v>27</v>
      </c>
      <c r="C219" s="7" t="s">
        <v>103</v>
      </c>
      <c r="D219" s="6" t="s">
        <v>98</v>
      </c>
      <c r="E219" s="7" t="s">
        <v>38</v>
      </c>
      <c r="F219" s="6" t="s">
        <v>32</v>
      </c>
      <c r="G219" s="6" t="s">
        <v>35</v>
      </c>
      <c r="H219" s="6" t="s">
        <v>36</v>
      </c>
      <c r="I219" s="4" t="s">
        <v>37</v>
      </c>
      <c r="J219" s="4" t="s">
        <v>37</v>
      </c>
      <c r="K219" s="4" t="s">
        <v>37</v>
      </c>
      <c r="L219" s="4" t="s">
        <v>37</v>
      </c>
      <c r="M219" s="4" t="s">
        <v>37</v>
      </c>
      <c r="N219" s="4" t="s">
        <v>37</v>
      </c>
      <c r="O219" s="10">
        <f>SUM(O215,O216,O217,O218)</f>
        <v>0.47542862084621529</v>
      </c>
      <c r="R219" s="6" t="s">
        <v>141</v>
      </c>
    </row>
    <row r="220" spans="1:18" ht="38.25" hidden="1" x14ac:dyDescent="0.2">
      <c r="A220" s="11">
        <v>45029</v>
      </c>
      <c r="B220" s="4" t="s">
        <v>27</v>
      </c>
      <c r="C220" s="7" t="s">
        <v>103</v>
      </c>
      <c r="D220" s="6" t="s">
        <v>98</v>
      </c>
      <c r="E220" s="7" t="s">
        <v>33</v>
      </c>
      <c r="F220" s="6" t="s">
        <v>34</v>
      </c>
      <c r="G220" s="6" t="s">
        <v>35</v>
      </c>
      <c r="H220" s="6" t="s">
        <v>36</v>
      </c>
      <c r="I220" s="4">
        <v>10</v>
      </c>
      <c r="J220" s="4">
        <v>2500</v>
      </c>
      <c r="K220" s="10">
        <v>2.0110000000000001</v>
      </c>
      <c r="L220" s="4">
        <v>230</v>
      </c>
      <c r="M220" s="4">
        <f t="shared" si="14"/>
        <v>462.53000000000003</v>
      </c>
      <c r="N220" s="5">
        <f t="shared" si="15"/>
        <v>5.4050548072557447</v>
      </c>
      <c r="O220" s="10">
        <f t="shared" si="16"/>
        <v>0.54050548072557447</v>
      </c>
      <c r="R220" s="6" t="s">
        <v>141</v>
      </c>
    </row>
    <row r="221" spans="1:18" ht="25.5" hidden="1" x14ac:dyDescent="0.2">
      <c r="A221" s="11">
        <v>45029</v>
      </c>
      <c r="B221" s="4" t="s">
        <v>27</v>
      </c>
      <c r="C221" s="7" t="s">
        <v>104</v>
      </c>
      <c r="D221" s="6" t="s">
        <v>99</v>
      </c>
      <c r="E221" s="7" t="s">
        <v>29</v>
      </c>
      <c r="F221" s="6" t="s">
        <v>32</v>
      </c>
      <c r="G221" s="6" t="s">
        <v>35</v>
      </c>
      <c r="H221" s="6" t="s">
        <v>36</v>
      </c>
      <c r="I221" s="4">
        <v>0.2</v>
      </c>
      <c r="J221" s="4">
        <v>8.6999999999999993</v>
      </c>
      <c r="K221" s="10">
        <v>2.04</v>
      </c>
      <c r="L221" s="4">
        <v>250</v>
      </c>
      <c r="M221" s="4">
        <f t="shared" ref="M221:M283" si="17">K221*L221</f>
        <v>510</v>
      </c>
      <c r="N221" s="5">
        <f t="shared" si="15"/>
        <v>1.7058823529411762E-2</v>
      </c>
      <c r="O221" s="10">
        <f t="shared" si="16"/>
        <v>8.5294117647058798E-2</v>
      </c>
      <c r="R221" s="6" t="s">
        <v>141</v>
      </c>
    </row>
    <row r="222" spans="1:18" ht="25.5" hidden="1" x14ac:dyDescent="0.2">
      <c r="A222" s="11">
        <v>45029</v>
      </c>
      <c r="B222" s="4" t="s">
        <v>27</v>
      </c>
      <c r="C222" s="7" t="s">
        <v>104</v>
      </c>
      <c r="D222" s="6" t="s">
        <v>99</v>
      </c>
      <c r="E222" s="7" t="s">
        <v>30</v>
      </c>
      <c r="F222" s="6" t="s">
        <v>32</v>
      </c>
      <c r="G222" s="6" t="s">
        <v>35</v>
      </c>
      <c r="H222" s="6" t="s">
        <v>36</v>
      </c>
      <c r="I222" s="4">
        <v>2</v>
      </c>
      <c r="J222" s="4">
        <v>4.2</v>
      </c>
      <c r="K222" s="10">
        <v>2.04</v>
      </c>
      <c r="L222" s="4">
        <v>250</v>
      </c>
      <c r="M222" s="4">
        <f t="shared" si="17"/>
        <v>510</v>
      </c>
      <c r="N222" s="5">
        <f t="shared" si="15"/>
        <v>8.2352941176470594E-3</v>
      </c>
      <c r="O222" s="10">
        <f t="shared" si="16"/>
        <v>4.1176470588235297E-3</v>
      </c>
      <c r="R222" s="6" t="s">
        <v>141</v>
      </c>
    </row>
    <row r="223" spans="1:18" ht="25.5" hidden="1" x14ac:dyDescent="0.2">
      <c r="A223" s="11">
        <v>45029</v>
      </c>
      <c r="B223" s="4" t="s">
        <v>27</v>
      </c>
      <c r="C223" s="7" t="s">
        <v>104</v>
      </c>
      <c r="D223" s="6" t="s">
        <v>99</v>
      </c>
      <c r="E223" s="7" t="s">
        <v>165</v>
      </c>
      <c r="F223" s="6" t="s">
        <v>32</v>
      </c>
      <c r="G223" s="6" t="s">
        <v>35</v>
      </c>
      <c r="H223" s="6" t="s">
        <v>36</v>
      </c>
      <c r="I223" s="4">
        <v>0.05</v>
      </c>
      <c r="J223" s="4">
        <v>0.83199999999999996</v>
      </c>
      <c r="K223" s="10">
        <v>2.04</v>
      </c>
      <c r="L223" s="4">
        <v>250</v>
      </c>
      <c r="M223" s="4">
        <f t="shared" si="17"/>
        <v>510</v>
      </c>
      <c r="N223" s="5">
        <f t="shared" si="15"/>
        <v>1.6313725490196076E-3</v>
      </c>
      <c r="O223" s="10">
        <f t="shared" si="16"/>
        <v>3.2627450980392152E-2</v>
      </c>
      <c r="P223" s="6" t="s">
        <v>40</v>
      </c>
      <c r="R223" s="6" t="s">
        <v>141</v>
      </c>
    </row>
    <row r="224" spans="1:18" ht="25.5" hidden="1" x14ac:dyDescent="0.2">
      <c r="A224" s="11">
        <v>45029</v>
      </c>
      <c r="B224" s="4" t="s">
        <v>27</v>
      </c>
      <c r="C224" s="7" t="s">
        <v>104</v>
      </c>
      <c r="D224" s="6" t="s">
        <v>99</v>
      </c>
      <c r="E224" s="7" t="s">
        <v>31</v>
      </c>
      <c r="F224" s="6" t="s">
        <v>32</v>
      </c>
      <c r="G224" s="6" t="s">
        <v>35</v>
      </c>
      <c r="H224" s="6" t="s">
        <v>36</v>
      </c>
      <c r="I224" s="4">
        <v>5</v>
      </c>
      <c r="J224" s="4">
        <v>920</v>
      </c>
      <c r="K224" s="10">
        <v>2.04</v>
      </c>
      <c r="L224" s="4">
        <v>250</v>
      </c>
      <c r="M224" s="4">
        <f t="shared" si="17"/>
        <v>510</v>
      </c>
      <c r="N224" s="5">
        <f t="shared" si="15"/>
        <v>1.803921568627451</v>
      </c>
      <c r="O224" s="10">
        <f t="shared" si="16"/>
        <v>0.36078431372549019</v>
      </c>
      <c r="R224" s="6" t="s">
        <v>141</v>
      </c>
    </row>
    <row r="225" spans="1:18" ht="25.5" hidden="1" x14ac:dyDescent="0.2">
      <c r="A225" s="11">
        <v>45029</v>
      </c>
      <c r="B225" s="4" t="s">
        <v>27</v>
      </c>
      <c r="C225" s="7" t="s">
        <v>104</v>
      </c>
      <c r="D225" s="6" t="s">
        <v>99</v>
      </c>
      <c r="E225" s="7" t="s">
        <v>38</v>
      </c>
      <c r="F225" s="6" t="s">
        <v>32</v>
      </c>
      <c r="G225" s="6" t="s">
        <v>35</v>
      </c>
      <c r="H225" s="6" t="s">
        <v>36</v>
      </c>
      <c r="I225" s="4" t="s">
        <v>37</v>
      </c>
      <c r="J225" s="4" t="s">
        <v>37</v>
      </c>
      <c r="K225" s="4" t="s">
        <v>37</v>
      </c>
      <c r="L225" s="4" t="s">
        <v>37</v>
      </c>
      <c r="M225" s="4" t="s">
        <v>37</v>
      </c>
      <c r="N225" s="4" t="s">
        <v>37</v>
      </c>
      <c r="O225" s="10">
        <f>SUBTOTAL(9,O221,O222,O224)</f>
        <v>0</v>
      </c>
      <c r="R225" s="6" t="s">
        <v>141</v>
      </c>
    </row>
    <row r="226" spans="1:18" ht="38.25" hidden="1" x14ac:dyDescent="0.2">
      <c r="A226" s="11">
        <v>45029</v>
      </c>
      <c r="B226" s="4" t="s">
        <v>27</v>
      </c>
      <c r="C226" s="7" t="s">
        <v>104</v>
      </c>
      <c r="D226" s="6" t="s">
        <v>99</v>
      </c>
      <c r="E226" s="7" t="s">
        <v>33</v>
      </c>
      <c r="F226" s="6" t="s">
        <v>34</v>
      </c>
      <c r="G226" s="6" t="s">
        <v>35</v>
      </c>
      <c r="H226" s="6" t="s">
        <v>36</v>
      </c>
      <c r="I226" s="4">
        <v>10</v>
      </c>
      <c r="J226" s="4">
        <v>1670</v>
      </c>
      <c r="K226" s="10">
        <v>2.04</v>
      </c>
      <c r="L226" s="4">
        <v>250</v>
      </c>
      <c r="M226" s="4">
        <f t="shared" si="17"/>
        <v>510</v>
      </c>
      <c r="N226" s="5">
        <f t="shared" si="15"/>
        <v>3.2745098039215685</v>
      </c>
      <c r="O226" s="10">
        <f t="shared" si="16"/>
        <v>0.32745098039215687</v>
      </c>
      <c r="R226" s="6" t="s">
        <v>141</v>
      </c>
    </row>
    <row r="227" spans="1:18" ht="25.5" hidden="1" x14ac:dyDescent="0.2">
      <c r="A227" s="11">
        <v>45105</v>
      </c>
      <c r="B227" s="4" t="s">
        <v>27</v>
      </c>
      <c r="C227" s="7" t="s">
        <v>110</v>
      </c>
      <c r="D227" s="6" t="s">
        <v>133</v>
      </c>
      <c r="E227" s="7" t="s">
        <v>29</v>
      </c>
      <c r="F227" s="6" t="s">
        <v>32</v>
      </c>
      <c r="G227" s="6" t="s">
        <v>35</v>
      </c>
      <c r="H227" s="6" t="s">
        <v>36</v>
      </c>
      <c r="I227" s="4">
        <v>0.2</v>
      </c>
      <c r="J227" s="4">
        <v>3</v>
      </c>
      <c r="K227" s="4">
        <v>2.1030000000000002</v>
      </c>
      <c r="L227" s="4">
        <v>240</v>
      </c>
      <c r="M227" s="4">
        <f t="shared" si="17"/>
        <v>504.72</v>
      </c>
      <c r="N227" s="5">
        <f t="shared" si="15"/>
        <v>5.9438896814075128E-3</v>
      </c>
      <c r="O227" s="10">
        <f t="shared" si="16"/>
        <v>2.9719448407037562E-2</v>
      </c>
      <c r="P227" s="6" t="s">
        <v>39</v>
      </c>
      <c r="R227" s="6" t="s">
        <v>140</v>
      </c>
    </row>
    <row r="228" spans="1:18" ht="25.5" hidden="1" x14ac:dyDescent="0.2">
      <c r="A228" s="11">
        <v>45105</v>
      </c>
      <c r="B228" s="4" t="s">
        <v>27</v>
      </c>
      <c r="C228" s="7" t="s">
        <v>110</v>
      </c>
      <c r="D228" s="6" t="s">
        <v>133</v>
      </c>
      <c r="E228" s="7" t="s">
        <v>30</v>
      </c>
      <c r="F228" s="6" t="s">
        <v>32</v>
      </c>
      <c r="G228" s="6" t="s">
        <v>35</v>
      </c>
      <c r="H228" s="6" t="s">
        <v>36</v>
      </c>
      <c r="I228" s="4">
        <v>2</v>
      </c>
      <c r="J228" s="4">
        <v>0.6</v>
      </c>
      <c r="K228" s="4">
        <v>2.1030000000000002</v>
      </c>
      <c r="L228" s="4">
        <v>240</v>
      </c>
      <c r="M228" s="4">
        <f t="shared" si="17"/>
        <v>504.72</v>
      </c>
      <c r="N228" s="5">
        <f t="shared" si="15"/>
        <v>1.1887779362815024E-3</v>
      </c>
      <c r="O228" s="10">
        <f t="shared" si="16"/>
        <v>5.9438896814075122E-4</v>
      </c>
      <c r="P228" s="6" t="s">
        <v>39</v>
      </c>
      <c r="R228" s="6" t="s">
        <v>140</v>
      </c>
    </row>
    <row r="229" spans="1:18" ht="25.5" hidden="1" x14ac:dyDescent="0.2">
      <c r="A229" s="11">
        <v>45105</v>
      </c>
      <c r="B229" s="4" t="s">
        <v>27</v>
      </c>
      <c r="C229" s="7" t="s">
        <v>110</v>
      </c>
      <c r="D229" s="6" t="s">
        <v>133</v>
      </c>
      <c r="E229" s="7" t="s">
        <v>165</v>
      </c>
      <c r="F229" s="6" t="s">
        <v>32</v>
      </c>
      <c r="G229" s="6" t="s">
        <v>35</v>
      </c>
      <c r="H229" s="6" t="s">
        <v>36</v>
      </c>
      <c r="I229" s="4">
        <v>0.05</v>
      </c>
      <c r="J229" s="4">
        <v>0.5</v>
      </c>
      <c r="K229" s="4">
        <v>2.1030000000000002</v>
      </c>
      <c r="L229" s="4">
        <v>240</v>
      </c>
      <c r="M229" s="4">
        <f t="shared" si="17"/>
        <v>504.72</v>
      </c>
      <c r="N229" s="5">
        <f t="shared" si="15"/>
        <v>9.9064828023458533E-4</v>
      </c>
      <c r="O229" s="10">
        <f t="shared" si="16"/>
        <v>1.9812965604691705E-2</v>
      </c>
      <c r="P229" s="6" t="s">
        <v>43</v>
      </c>
      <c r="R229" s="6" t="s">
        <v>140</v>
      </c>
    </row>
    <row r="230" spans="1:18" ht="25.5" hidden="1" x14ac:dyDescent="0.2">
      <c r="A230" s="11">
        <v>45105</v>
      </c>
      <c r="B230" s="4" t="s">
        <v>27</v>
      </c>
      <c r="C230" s="7" t="s">
        <v>110</v>
      </c>
      <c r="D230" s="6" t="s">
        <v>133</v>
      </c>
      <c r="E230" s="7" t="s">
        <v>31</v>
      </c>
      <c r="F230" s="6" t="s">
        <v>32</v>
      </c>
      <c r="G230" s="6" t="s">
        <v>35</v>
      </c>
      <c r="H230" s="6" t="s">
        <v>36</v>
      </c>
      <c r="I230" s="4">
        <v>5</v>
      </c>
      <c r="J230" s="4">
        <v>17.100000000000001</v>
      </c>
      <c r="K230" s="4">
        <v>2.1030000000000002</v>
      </c>
      <c r="L230" s="4">
        <v>240</v>
      </c>
      <c r="M230" s="4">
        <f t="shared" si="17"/>
        <v>504.72</v>
      </c>
      <c r="N230" s="5">
        <f t="shared" si="15"/>
        <v>3.3880171184022825E-2</v>
      </c>
      <c r="O230" s="10">
        <f t="shared" si="16"/>
        <v>6.7760342368045649E-3</v>
      </c>
      <c r="R230" s="6" t="s">
        <v>140</v>
      </c>
    </row>
    <row r="231" spans="1:18" ht="25.5" hidden="1" x14ac:dyDescent="0.2">
      <c r="A231" s="11">
        <v>45105</v>
      </c>
      <c r="B231" s="4" t="s">
        <v>27</v>
      </c>
      <c r="C231" s="7" t="s">
        <v>110</v>
      </c>
      <c r="D231" s="6" t="s">
        <v>133</v>
      </c>
      <c r="E231" s="7" t="s">
        <v>38</v>
      </c>
      <c r="F231" s="6" t="s">
        <v>32</v>
      </c>
      <c r="G231" s="6" t="s">
        <v>35</v>
      </c>
      <c r="H231" s="6" t="s">
        <v>36</v>
      </c>
      <c r="I231" s="4" t="s">
        <v>37</v>
      </c>
      <c r="J231" s="4" t="s">
        <v>37</v>
      </c>
      <c r="K231" s="4" t="s">
        <v>37</v>
      </c>
      <c r="L231" s="4" t="s">
        <v>37</v>
      </c>
      <c r="M231" s="4" t="s">
        <v>37</v>
      </c>
      <c r="N231" s="4" t="s">
        <v>37</v>
      </c>
      <c r="O231" s="10">
        <f>SUM(O230)</f>
        <v>6.7760342368045649E-3</v>
      </c>
      <c r="R231" s="6" t="s">
        <v>140</v>
      </c>
    </row>
    <row r="232" spans="1:18" ht="38.25" hidden="1" x14ac:dyDescent="0.2">
      <c r="A232" s="11">
        <v>45105</v>
      </c>
      <c r="B232" s="4" t="s">
        <v>27</v>
      </c>
      <c r="C232" s="7" t="s">
        <v>110</v>
      </c>
      <c r="D232" s="6" t="s">
        <v>133</v>
      </c>
      <c r="E232" s="7" t="s">
        <v>33</v>
      </c>
      <c r="F232" s="6" t="s">
        <v>34</v>
      </c>
      <c r="G232" s="6" t="s">
        <v>35</v>
      </c>
      <c r="H232" s="6" t="s">
        <v>36</v>
      </c>
      <c r="I232" s="4">
        <v>10</v>
      </c>
      <c r="J232" s="4">
        <v>1340</v>
      </c>
      <c r="K232" s="4">
        <v>2.1030000000000002</v>
      </c>
      <c r="L232" s="4">
        <v>240</v>
      </c>
      <c r="M232" s="4">
        <f t="shared" si="17"/>
        <v>504.72</v>
      </c>
      <c r="N232" s="5">
        <f t="shared" si="15"/>
        <v>2.6549373910286889</v>
      </c>
      <c r="O232" s="10">
        <f t="shared" si="16"/>
        <v>0.26549373910286889</v>
      </c>
      <c r="R232" s="6" t="s">
        <v>140</v>
      </c>
    </row>
    <row r="233" spans="1:18" ht="25.5" x14ac:dyDescent="0.2">
      <c r="A233" s="11">
        <v>45105</v>
      </c>
      <c r="B233" s="4" t="s">
        <v>82</v>
      </c>
      <c r="C233" s="6" t="s">
        <v>115</v>
      </c>
      <c r="D233" s="6" t="s">
        <v>134</v>
      </c>
      <c r="E233" s="7" t="s">
        <v>29</v>
      </c>
      <c r="F233" s="6" t="s">
        <v>32</v>
      </c>
      <c r="G233" s="6" t="s">
        <v>35</v>
      </c>
      <c r="H233" s="6" t="s">
        <v>36</v>
      </c>
      <c r="I233" s="53">
        <v>0.2</v>
      </c>
      <c r="J233" s="4">
        <v>3</v>
      </c>
      <c r="K233" s="4">
        <v>2.0009999999999999</v>
      </c>
      <c r="L233" s="4">
        <v>240</v>
      </c>
      <c r="M233" s="4">
        <f t="shared" si="17"/>
        <v>480.23999999999995</v>
      </c>
      <c r="N233" s="55">
        <f t="shared" si="15"/>
        <v>6.246876561719141E-3</v>
      </c>
      <c r="O233" s="10">
        <f t="shared" si="16"/>
        <v>3.1234382808595702E-2</v>
      </c>
      <c r="P233" s="6" t="s">
        <v>39</v>
      </c>
      <c r="R233" s="6" t="s">
        <v>140</v>
      </c>
    </row>
    <row r="234" spans="1:18" ht="25.5" x14ac:dyDescent="0.2">
      <c r="A234" s="11">
        <v>45105</v>
      </c>
      <c r="B234" s="4" t="s">
        <v>82</v>
      </c>
      <c r="C234" s="6" t="s">
        <v>115</v>
      </c>
      <c r="D234" s="6" t="s">
        <v>134</v>
      </c>
      <c r="E234" s="7" t="s">
        <v>30</v>
      </c>
      <c r="F234" s="6" t="s">
        <v>32</v>
      </c>
      <c r="G234" s="6" t="s">
        <v>35</v>
      </c>
      <c r="H234" s="6" t="s">
        <v>36</v>
      </c>
      <c r="I234" s="53">
        <v>2</v>
      </c>
      <c r="J234" s="4">
        <v>0.6</v>
      </c>
      <c r="K234" s="4">
        <v>2.0009999999999999</v>
      </c>
      <c r="L234" s="4">
        <v>240</v>
      </c>
      <c r="M234" s="4">
        <f t="shared" si="17"/>
        <v>480.23999999999995</v>
      </c>
      <c r="N234" s="55">
        <f t="shared" si="15"/>
        <v>1.2493753123438282E-3</v>
      </c>
      <c r="O234" s="10">
        <f t="shared" si="16"/>
        <v>6.2468765617191408E-4</v>
      </c>
      <c r="P234" s="6" t="s">
        <v>39</v>
      </c>
      <c r="R234" s="6" t="s">
        <v>140</v>
      </c>
    </row>
    <row r="235" spans="1:18" x14ac:dyDescent="0.2">
      <c r="A235" s="11">
        <v>45105</v>
      </c>
      <c r="B235" s="4" t="s">
        <v>82</v>
      </c>
      <c r="C235" s="6" t="s">
        <v>115</v>
      </c>
      <c r="D235" s="6" t="s">
        <v>134</v>
      </c>
      <c r="E235" s="7" t="s">
        <v>165</v>
      </c>
      <c r="F235" s="6" t="s">
        <v>32</v>
      </c>
      <c r="G235" s="6" t="s">
        <v>35</v>
      </c>
      <c r="H235" s="6" t="s">
        <v>36</v>
      </c>
      <c r="I235" s="53">
        <v>0.05</v>
      </c>
      <c r="J235" s="4">
        <v>0.5</v>
      </c>
      <c r="K235" s="4">
        <v>2.0009999999999999</v>
      </c>
      <c r="L235" s="4">
        <v>240</v>
      </c>
      <c r="M235" s="4">
        <f t="shared" si="17"/>
        <v>480.23999999999995</v>
      </c>
      <c r="N235" s="55">
        <f t="shared" si="15"/>
        <v>1.0411460936198568E-3</v>
      </c>
      <c r="O235" s="10">
        <f t="shared" si="16"/>
        <v>2.0822921872397135E-2</v>
      </c>
      <c r="P235" s="6" t="s">
        <v>43</v>
      </c>
      <c r="R235" s="6" t="s">
        <v>140</v>
      </c>
    </row>
    <row r="236" spans="1:18" ht="25.5" x14ac:dyDescent="0.2">
      <c r="A236" s="11">
        <v>45105</v>
      </c>
      <c r="B236" s="4" t="s">
        <v>82</v>
      </c>
      <c r="C236" s="6" t="s">
        <v>115</v>
      </c>
      <c r="D236" s="6" t="s">
        <v>134</v>
      </c>
      <c r="E236" s="7" t="s">
        <v>31</v>
      </c>
      <c r="F236" s="6" t="s">
        <v>32</v>
      </c>
      <c r="G236" s="6" t="s">
        <v>35</v>
      </c>
      <c r="H236" s="6" t="s">
        <v>36</v>
      </c>
      <c r="I236" s="53">
        <v>5</v>
      </c>
      <c r="J236" s="4">
        <v>14.2</v>
      </c>
      <c r="K236" s="4">
        <v>2.0009999999999999</v>
      </c>
      <c r="L236" s="4">
        <v>240</v>
      </c>
      <c r="M236" s="4">
        <f t="shared" si="17"/>
        <v>480.23999999999995</v>
      </c>
      <c r="N236" s="55">
        <f t="shared" si="15"/>
        <v>2.9568549058803933E-2</v>
      </c>
      <c r="O236" s="10">
        <f t="shared" si="16"/>
        <v>5.9137098117607867E-3</v>
      </c>
      <c r="R236" s="6" t="s">
        <v>140</v>
      </c>
    </row>
    <row r="237" spans="1:18" x14ac:dyDescent="0.2">
      <c r="A237" s="11">
        <v>45105</v>
      </c>
      <c r="B237" s="4" t="s">
        <v>82</v>
      </c>
      <c r="C237" s="6" t="s">
        <v>115</v>
      </c>
      <c r="D237" s="6" t="s">
        <v>134</v>
      </c>
      <c r="E237" s="7" t="s">
        <v>38</v>
      </c>
      <c r="F237" s="6" t="s">
        <v>32</v>
      </c>
      <c r="G237" s="6" t="s">
        <v>35</v>
      </c>
      <c r="H237" s="6" t="s">
        <v>36</v>
      </c>
      <c r="I237" s="53" t="s">
        <v>37</v>
      </c>
      <c r="J237" s="4" t="s">
        <v>37</v>
      </c>
      <c r="K237" s="4" t="s">
        <v>37</v>
      </c>
      <c r="L237" s="4" t="s">
        <v>37</v>
      </c>
      <c r="M237" s="4" t="s">
        <v>37</v>
      </c>
      <c r="N237" s="56" t="s">
        <v>37</v>
      </c>
      <c r="O237" s="10">
        <f>SUBTOTAL(9,O236)</f>
        <v>5.9137098117607867E-3</v>
      </c>
      <c r="R237" s="6" t="s">
        <v>140</v>
      </c>
    </row>
    <row r="238" spans="1:18" ht="38.25" x14ac:dyDescent="0.2">
      <c r="A238" s="11">
        <v>45105</v>
      </c>
      <c r="B238" s="4" t="s">
        <v>82</v>
      </c>
      <c r="C238" s="6" t="s">
        <v>115</v>
      </c>
      <c r="D238" s="6" t="s">
        <v>134</v>
      </c>
      <c r="E238" s="7" t="s">
        <v>33</v>
      </c>
      <c r="F238" s="6" t="s">
        <v>34</v>
      </c>
      <c r="G238" s="6" t="s">
        <v>35</v>
      </c>
      <c r="H238" s="6" t="s">
        <v>36</v>
      </c>
      <c r="I238" s="53">
        <v>10</v>
      </c>
      <c r="J238" s="4">
        <v>430</v>
      </c>
      <c r="K238" s="4">
        <v>2.0009999999999999</v>
      </c>
      <c r="L238" s="4">
        <v>240</v>
      </c>
      <c r="M238" s="4">
        <f t="shared" si="17"/>
        <v>480.23999999999995</v>
      </c>
      <c r="N238" s="55">
        <f t="shared" si="15"/>
        <v>0.8953856405130769</v>
      </c>
      <c r="O238" s="10">
        <f t="shared" si="16"/>
        <v>8.9538564051307695E-2</v>
      </c>
      <c r="R238" s="6" t="s">
        <v>140</v>
      </c>
    </row>
    <row r="239" spans="1:18" ht="25.5" hidden="1" x14ac:dyDescent="0.2">
      <c r="A239" s="11">
        <v>45105</v>
      </c>
      <c r="B239" s="4" t="s">
        <v>27</v>
      </c>
      <c r="C239" s="7" t="s">
        <v>129</v>
      </c>
      <c r="D239" s="6" t="s">
        <v>135</v>
      </c>
      <c r="E239" s="7" t="s">
        <v>29</v>
      </c>
      <c r="F239" s="6" t="s">
        <v>32</v>
      </c>
      <c r="G239" s="6" t="s">
        <v>35</v>
      </c>
      <c r="H239" s="6" t="s">
        <v>36</v>
      </c>
      <c r="I239" s="4">
        <v>0.2</v>
      </c>
      <c r="J239" s="4">
        <v>3</v>
      </c>
      <c r="K239" s="4">
        <v>1.9550000000000001</v>
      </c>
      <c r="L239" s="4">
        <v>240</v>
      </c>
      <c r="M239" s="4">
        <f t="shared" si="17"/>
        <v>469.20000000000005</v>
      </c>
      <c r="N239" s="5">
        <f t="shared" si="15"/>
        <v>6.3938618925831192E-3</v>
      </c>
      <c r="O239" s="10">
        <f t="shared" si="16"/>
        <v>3.1969309462915596E-2</v>
      </c>
      <c r="P239" s="6" t="s">
        <v>39</v>
      </c>
      <c r="R239" s="6" t="s">
        <v>140</v>
      </c>
    </row>
    <row r="240" spans="1:18" ht="25.5" hidden="1" x14ac:dyDescent="0.2">
      <c r="A240" s="11">
        <v>45105</v>
      </c>
      <c r="B240" s="4" t="s">
        <v>27</v>
      </c>
      <c r="C240" s="7" t="s">
        <v>129</v>
      </c>
      <c r="D240" s="6" t="s">
        <v>135</v>
      </c>
      <c r="E240" s="7" t="s">
        <v>30</v>
      </c>
      <c r="F240" s="6" t="s">
        <v>32</v>
      </c>
      <c r="G240" s="6" t="s">
        <v>35</v>
      </c>
      <c r="H240" s="6" t="s">
        <v>36</v>
      </c>
      <c r="I240" s="4">
        <v>2</v>
      </c>
      <c r="J240" s="4">
        <v>0.6</v>
      </c>
      <c r="K240" s="4">
        <v>1.9550000000000001</v>
      </c>
      <c r="L240" s="4">
        <v>240</v>
      </c>
      <c r="M240" s="4">
        <f t="shared" si="17"/>
        <v>469.20000000000005</v>
      </c>
      <c r="N240" s="5">
        <f t="shared" si="15"/>
        <v>1.2787723785166237E-3</v>
      </c>
      <c r="O240" s="10">
        <f t="shared" si="16"/>
        <v>6.3938618925831186E-4</v>
      </c>
      <c r="P240" s="6" t="s">
        <v>39</v>
      </c>
      <c r="R240" s="6" t="s">
        <v>140</v>
      </c>
    </row>
    <row r="241" spans="1:18" ht="25.5" hidden="1" x14ac:dyDescent="0.2">
      <c r="A241" s="11">
        <v>45105</v>
      </c>
      <c r="B241" s="4" t="s">
        <v>27</v>
      </c>
      <c r="C241" s="7" t="s">
        <v>129</v>
      </c>
      <c r="D241" s="6" t="s">
        <v>135</v>
      </c>
      <c r="E241" s="7" t="s">
        <v>165</v>
      </c>
      <c r="F241" s="6" t="s">
        <v>32</v>
      </c>
      <c r="G241" s="6" t="s">
        <v>35</v>
      </c>
      <c r="H241" s="6" t="s">
        <v>36</v>
      </c>
      <c r="I241" s="4">
        <v>0.05</v>
      </c>
      <c r="J241" s="4">
        <v>0.5</v>
      </c>
      <c r="K241" s="4">
        <v>1.9550000000000001</v>
      </c>
      <c r="L241" s="4">
        <v>240</v>
      </c>
      <c r="M241" s="4">
        <f t="shared" si="17"/>
        <v>469.20000000000005</v>
      </c>
      <c r="N241" s="5">
        <f t="shared" si="15"/>
        <v>1.0656436487638532E-3</v>
      </c>
      <c r="O241" s="10">
        <f t="shared" si="16"/>
        <v>2.1312872975277064E-2</v>
      </c>
      <c r="P241" s="6" t="s">
        <v>43</v>
      </c>
      <c r="R241" s="6" t="s">
        <v>140</v>
      </c>
    </row>
    <row r="242" spans="1:18" ht="25.5" hidden="1" x14ac:dyDescent="0.2">
      <c r="A242" s="11">
        <v>45105</v>
      </c>
      <c r="B242" s="4" t="s">
        <v>27</v>
      </c>
      <c r="C242" s="7" t="s">
        <v>129</v>
      </c>
      <c r="D242" s="6" t="s">
        <v>135</v>
      </c>
      <c r="E242" s="7" t="s">
        <v>31</v>
      </c>
      <c r="F242" s="6" t="s">
        <v>32</v>
      </c>
      <c r="G242" s="6" t="s">
        <v>35</v>
      </c>
      <c r="H242" s="6" t="s">
        <v>36</v>
      </c>
      <c r="I242" s="4">
        <v>5</v>
      </c>
      <c r="J242" s="4">
        <v>31.1</v>
      </c>
      <c r="K242" s="4">
        <v>1.9550000000000001</v>
      </c>
      <c r="L242" s="4">
        <v>240</v>
      </c>
      <c r="M242" s="4">
        <f t="shared" si="17"/>
        <v>469.20000000000005</v>
      </c>
      <c r="N242" s="5">
        <f t="shared" si="15"/>
        <v>6.6283034953111677E-2</v>
      </c>
      <c r="O242" s="10">
        <f t="shared" si="16"/>
        <v>1.3256606990622335E-2</v>
      </c>
      <c r="R242" s="6" t="s">
        <v>140</v>
      </c>
    </row>
    <row r="243" spans="1:18" ht="25.5" hidden="1" x14ac:dyDescent="0.2">
      <c r="A243" s="11">
        <v>45105</v>
      </c>
      <c r="B243" s="4" t="s">
        <v>27</v>
      </c>
      <c r="C243" s="7" t="s">
        <v>129</v>
      </c>
      <c r="D243" s="6" t="s">
        <v>135</v>
      </c>
      <c r="E243" s="7" t="s">
        <v>38</v>
      </c>
      <c r="F243" s="6" t="s">
        <v>32</v>
      </c>
      <c r="G243" s="6" t="s">
        <v>35</v>
      </c>
      <c r="H243" s="6" t="s">
        <v>36</v>
      </c>
      <c r="I243" s="4" t="s">
        <v>37</v>
      </c>
      <c r="J243" s="4" t="s">
        <v>37</v>
      </c>
      <c r="K243" s="4" t="s">
        <v>37</v>
      </c>
      <c r="L243" s="4" t="s">
        <v>37</v>
      </c>
      <c r="M243" s="4" t="s">
        <v>37</v>
      </c>
      <c r="N243" s="4" t="s">
        <v>37</v>
      </c>
      <c r="O243" s="10">
        <f>SUBTOTAL(9,O242)</f>
        <v>0</v>
      </c>
      <c r="R243" s="6" t="s">
        <v>140</v>
      </c>
    </row>
    <row r="244" spans="1:18" ht="38.25" hidden="1" x14ac:dyDescent="0.2">
      <c r="A244" s="11">
        <v>45105</v>
      </c>
      <c r="B244" s="4" t="s">
        <v>27</v>
      </c>
      <c r="C244" s="7" t="s">
        <v>129</v>
      </c>
      <c r="D244" s="6" t="s">
        <v>135</v>
      </c>
      <c r="E244" s="7" t="s">
        <v>33</v>
      </c>
      <c r="F244" s="6" t="s">
        <v>34</v>
      </c>
      <c r="G244" s="6" t="s">
        <v>35</v>
      </c>
      <c r="H244" s="6" t="s">
        <v>36</v>
      </c>
      <c r="I244" s="4">
        <v>10</v>
      </c>
      <c r="J244" s="4">
        <v>380</v>
      </c>
      <c r="K244" s="4">
        <v>1.9550000000000001</v>
      </c>
      <c r="L244" s="4">
        <v>240</v>
      </c>
      <c r="M244" s="4">
        <f t="shared" si="17"/>
        <v>469.20000000000005</v>
      </c>
      <c r="N244" s="5">
        <f t="shared" si="15"/>
        <v>0.80988917306052843</v>
      </c>
      <c r="O244" s="10">
        <f t="shared" si="16"/>
        <v>8.0988917306052843E-2</v>
      </c>
      <c r="R244" s="6" t="s">
        <v>140</v>
      </c>
    </row>
    <row r="245" spans="1:18" ht="25.5" hidden="1" x14ac:dyDescent="0.2">
      <c r="A245" s="11">
        <v>45105</v>
      </c>
      <c r="B245" s="4" t="s">
        <v>27</v>
      </c>
      <c r="C245" s="7" t="s">
        <v>118</v>
      </c>
      <c r="D245" s="6" t="s">
        <v>136</v>
      </c>
      <c r="E245" s="7" t="s">
        <v>29</v>
      </c>
      <c r="F245" s="6" t="s">
        <v>32</v>
      </c>
      <c r="G245" s="6" t="s">
        <v>35</v>
      </c>
      <c r="H245" s="6" t="s">
        <v>36</v>
      </c>
      <c r="I245" s="4">
        <v>0.2</v>
      </c>
      <c r="J245" s="4">
        <v>3</v>
      </c>
      <c r="K245" s="4">
        <v>2.0169999999999999</v>
      </c>
      <c r="L245" s="4">
        <v>230</v>
      </c>
      <c r="M245" s="4">
        <f t="shared" si="17"/>
        <v>463.90999999999997</v>
      </c>
      <c r="N245" s="5">
        <f t="shared" si="15"/>
        <v>6.4667715720721696E-3</v>
      </c>
      <c r="O245" s="10">
        <f t="shared" si="16"/>
        <v>3.2333857860360846E-2</v>
      </c>
      <c r="P245" s="6" t="s">
        <v>39</v>
      </c>
      <c r="R245" s="6" t="s">
        <v>140</v>
      </c>
    </row>
    <row r="246" spans="1:18" ht="25.5" hidden="1" x14ac:dyDescent="0.2">
      <c r="A246" s="11">
        <v>45105</v>
      </c>
      <c r="B246" s="4" t="s">
        <v>27</v>
      </c>
      <c r="C246" s="7" t="s">
        <v>118</v>
      </c>
      <c r="D246" s="6" t="s">
        <v>136</v>
      </c>
      <c r="E246" s="7" t="s">
        <v>30</v>
      </c>
      <c r="F246" s="6" t="s">
        <v>32</v>
      </c>
      <c r="G246" s="6" t="s">
        <v>35</v>
      </c>
      <c r="H246" s="6" t="s">
        <v>36</v>
      </c>
      <c r="I246" s="4">
        <v>2</v>
      </c>
      <c r="J246" s="4">
        <v>0.6</v>
      </c>
      <c r="K246" s="4">
        <v>2.0169999999999999</v>
      </c>
      <c r="L246" s="4">
        <v>230</v>
      </c>
      <c r="M246" s="4">
        <f t="shared" si="17"/>
        <v>463.90999999999997</v>
      </c>
      <c r="N246" s="5">
        <f t="shared" si="15"/>
        <v>1.2933543144144338E-3</v>
      </c>
      <c r="O246" s="10">
        <f t="shared" si="16"/>
        <v>6.4667715720721688E-4</v>
      </c>
      <c r="P246" s="6" t="s">
        <v>39</v>
      </c>
      <c r="R246" s="6" t="s">
        <v>140</v>
      </c>
    </row>
    <row r="247" spans="1:18" ht="25.5" hidden="1" x14ac:dyDescent="0.2">
      <c r="A247" s="11">
        <v>45105</v>
      </c>
      <c r="B247" s="4" t="s">
        <v>27</v>
      </c>
      <c r="C247" s="7" t="s">
        <v>118</v>
      </c>
      <c r="D247" s="6" t="s">
        <v>136</v>
      </c>
      <c r="E247" s="7" t="s">
        <v>165</v>
      </c>
      <c r="F247" s="6" t="s">
        <v>32</v>
      </c>
      <c r="G247" s="6" t="s">
        <v>35</v>
      </c>
      <c r="H247" s="6" t="s">
        <v>36</v>
      </c>
      <c r="I247" s="4">
        <v>0.05</v>
      </c>
      <c r="J247" s="4">
        <v>1.0649999999999999</v>
      </c>
      <c r="K247" s="4">
        <v>2.0169999999999999</v>
      </c>
      <c r="L247" s="4">
        <v>230</v>
      </c>
      <c r="M247" s="4">
        <f t="shared" si="17"/>
        <v>463.90999999999997</v>
      </c>
      <c r="N247" s="5">
        <f t="shared" si="15"/>
        <v>2.2957039080856202E-3</v>
      </c>
      <c r="O247" s="10">
        <f t="shared" si="16"/>
        <v>4.5914078161712404E-2</v>
      </c>
      <c r="P247" s="6" t="s">
        <v>40</v>
      </c>
      <c r="R247" s="6" t="s">
        <v>140</v>
      </c>
    </row>
    <row r="248" spans="1:18" ht="25.5" hidden="1" x14ac:dyDescent="0.2">
      <c r="A248" s="11">
        <v>45105</v>
      </c>
      <c r="B248" s="4" t="s">
        <v>27</v>
      </c>
      <c r="C248" s="7" t="s">
        <v>118</v>
      </c>
      <c r="D248" s="6" t="s">
        <v>136</v>
      </c>
      <c r="E248" s="7" t="s">
        <v>31</v>
      </c>
      <c r="F248" s="6" t="s">
        <v>32</v>
      </c>
      <c r="G248" s="6" t="s">
        <v>35</v>
      </c>
      <c r="H248" s="6" t="s">
        <v>36</v>
      </c>
      <c r="I248" s="4">
        <v>5</v>
      </c>
      <c r="J248" s="4">
        <v>193</v>
      </c>
      <c r="K248" s="4">
        <v>2.0169999999999999</v>
      </c>
      <c r="L248" s="4">
        <v>230</v>
      </c>
      <c r="M248" s="4">
        <f t="shared" si="17"/>
        <v>463.90999999999997</v>
      </c>
      <c r="N248" s="5">
        <f t="shared" si="15"/>
        <v>0.41602897113664289</v>
      </c>
      <c r="O248" s="10">
        <f t="shared" si="16"/>
        <v>8.3205794227328572E-2</v>
      </c>
      <c r="R248" s="6" t="s">
        <v>140</v>
      </c>
    </row>
    <row r="249" spans="1:18" ht="25.5" hidden="1" x14ac:dyDescent="0.2">
      <c r="A249" s="11">
        <v>45105</v>
      </c>
      <c r="B249" s="4" t="s">
        <v>27</v>
      </c>
      <c r="C249" s="7" t="s">
        <v>118</v>
      </c>
      <c r="D249" s="6" t="s">
        <v>136</v>
      </c>
      <c r="E249" s="7" t="s">
        <v>38</v>
      </c>
      <c r="F249" s="6" t="s">
        <v>32</v>
      </c>
      <c r="G249" s="6" t="s">
        <v>35</v>
      </c>
      <c r="H249" s="6" t="s">
        <v>36</v>
      </c>
      <c r="I249" s="4" t="s">
        <v>37</v>
      </c>
      <c r="J249" s="4" t="s">
        <v>37</v>
      </c>
      <c r="K249" s="4" t="s">
        <v>37</v>
      </c>
      <c r="L249" s="4" t="s">
        <v>37</v>
      </c>
      <c r="M249" s="4" t="s">
        <v>37</v>
      </c>
      <c r="N249" s="4" t="s">
        <v>37</v>
      </c>
      <c r="O249" s="10">
        <f>SUBTOTAL(9,O248)</f>
        <v>0</v>
      </c>
      <c r="R249" s="6" t="s">
        <v>140</v>
      </c>
    </row>
    <row r="250" spans="1:18" ht="38.25" hidden="1" x14ac:dyDescent="0.2">
      <c r="A250" s="11">
        <v>45105</v>
      </c>
      <c r="B250" s="4" t="s">
        <v>27</v>
      </c>
      <c r="C250" s="7" t="s">
        <v>118</v>
      </c>
      <c r="D250" s="6" t="s">
        <v>136</v>
      </c>
      <c r="E250" s="7" t="s">
        <v>33</v>
      </c>
      <c r="F250" s="6" t="s">
        <v>34</v>
      </c>
      <c r="G250" s="6" t="s">
        <v>35</v>
      </c>
      <c r="H250" s="6" t="s">
        <v>36</v>
      </c>
      <c r="I250" s="4">
        <v>10</v>
      </c>
      <c r="J250" s="4">
        <v>780</v>
      </c>
      <c r="K250" s="4">
        <v>2.0169999999999999</v>
      </c>
      <c r="L250" s="4">
        <v>230</v>
      </c>
      <c r="M250" s="4">
        <f t="shared" si="17"/>
        <v>463.90999999999997</v>
      </c>
      <c r="N250" s="5">
        <f t="shared" si="15"/>
        <v>1.681360608738764</v>
      </c>
      <c r="O250" s="10">
        <f t="shared" si="16"/>
        <v>0.16813606087387639</v>
      </c>
      <c r="R250" s="6" t="s">
        <v>140</v>
      </c>
    </row>
    <row r="251" spans="1:18" ht="25.5" hidden="1" x14ac:dyDescent="0.2">
      <c r="A251" s="11">
        <v>45105</v>
      </c>
      <c r="B251" s="4" t="s">
        <v>27</v>
      </c>
      <c r="C251" s="7" t="s">
        <v>105</v>
      </c>
      <c r="D251" s="6" t="s">
        <v>137</v>
      </c>
      <c r="E251" s="7" t="s">
        <v>29</v>
      </c>
      <c r="F251" s="6" t="s">
        <v>32</v>
      </c>
      <c r="G251" s="6" t="s">
        <v>35</v>
      </c>
      <c r="H251" s="6" t="s">
        <v>36</v>
      </c>
      <c r="I251" s="4">
        <v>0.2</v>
      </c>
      <c r="J251" s="4">
        <v>3</v>
      </c>
      <c r="K251" s="4">
        <v>1.9950000000000001</v>
      </c>
      <c r="L251" s="4">
        <v>240</v>
      </c>
      <c r="M251" s="4">
        <f t="shared" si="17"/>
        <v>478.8</v>
      </c>
      <c r="N251" s="5">
        <f t="shared" si="15"/>
        <v>6.265664160401003E-3</v>
      </c>
      <c r="O251" s="10">
        <f t="shared" si="16"/>
        <v>3.1328320802005011E-2</v>
      </c>
      <c r="P251" s="6" t="s">
        <v>39</v>
      </c>
      <c r="R251" s="6" t="s">
        <v>140</v>
      </c>
    </row>
    <row r="252" spans="1:18" ht="25.5" hidden="1" x14ac:dyDescent="0.2">
      <c r="A252" s="11">
        <v>45105</v>
      </c>
      <c r="B252" s="4" t="s">
        <v>27</v>
      </c>
      <c r="C252" s="7" t="s">
        <v>105</v>
      </c>
      <c r="D252" s="6" t="s">
        <v>137</v>
      </c>
      <c r="E252" s="7" t="s">
        <v>30</v>
      </c>
      <c r="F252" s="6" t="s">
        <v>32</v>
      </c>
      <c r="G252" s="6" t="s">
        <v>35</v>
      </c>
      <c r="H252" s="6" t="s">
        <v>36</v>
      </c>
      <c r="I252" s="4">
        <v>2</v>
      </c>
      <c r="J252" s="4">
        <v>0.6</v>
      </c>
      <c r="K252" s="4">
        <v>1.9950000000000001</v>
      </c>
      <c r="L252" s="4">
        <v>240</v>
      </c>
      <c r="M252" s="4">
        <f t="shared" si="17"/>
        <v>478.8</v>
      </c>
      <c r="N252" s="5">
        <f t="shared" si="15"/>
        <v>1.2531328320802004E-3</v>
      </c>
      <c r="O252" s="10">
        <f t="shared" si="16"/>
        <v>6.2656641604010022E-4</v>
      </c>
      <c r="P252" s="6" t="s">
        <v>39</v>
      </c>
      <c r="R252" s="6" t="s">
        <v>140</v>
      </c>
    </row>
    <row r="253" spans="1:18" ht="25.5" hidden="1" x14ac:dyDescent="0.2">
      <c r="A253" s="11">
        <v>45105</v>
      </c>
      <c r="B253" s="4" t="s">
        <v>27</v>
      </c>
      <c r="C253" s="7" t="s">
        <v>105</v>
      </c>
      <c r="D253" s="6" t="s">
        <v>137</v>
      </c>
      <c r="E253" s="7" t="s">
        <v>165</v>
      </c>
      <c r="F253" s="6" t="s">
        <v>32</v>
      </c>
      <c r="G253" s="6" t="s">
        <v>35</v>
      </c>
      <c r="H253" s="6" t="s">
        <v>36</v>
      </c>
      <c r="I253" s="4">
        <v>0.05</v>
      </c>
      <c r="J253" s="4">
        <v>0.58199999999999996</v>
      </c>
      <c r="K253" s="4">
        <v>1.9950000000000001</v>
      </c>
      <c r="L253" s="4">
        <v>240</v>
      </c>
      <c r="M253" s="4">
        <f t="shared" si="17"/>
        <v>478.8</v>
      </c>
      <c r="N253" s="5">
        <f t="shared" si="15"/>
        <v>1.2155388471177943E-3</v>
      </c>
      <c r="O253" s="10">
        <f t="shared" si="16"/>
        <v>2.4310776942355884E-2</v>
      </c>
      <c r="P253" s="6" t="s">
        <v>40</v>
      </c>
      <c r="R253" s="6" t="s">
        <v>140</v>
      </c>
    </row>
    <row r="254" spans="1:18" ht="25.5" hidden="1" x14ac:dyDescent="0.2">
      <c r="A254" s="11">
        <v>45105</v>
      </c>
      <c r="B254" s="4" t="s">
        <v>27</v>
      </c>
      <c r="C254" s="7" t="s">
        <v>105</v>
      </c>
      <c r="D254" s="6" t="s">
        <v>137</v>
      </c>
      <c r="E254" s="7" t="s">
        <v>31</v>
      </c>
      <c r="F254" s="6" t="s">
        <v>32</v>
      </c>
      <c r="G254" s="6" t="s">
        <v>35</v>
      </c>
      <c r="H254" s="6" t="s">
        <v>36</v>
      </c>
      <c r="I254" s="4">
        <v>5</v>
      </c>
      <c r="J254" s="4">
        <v>42.3</v>
      </c>
      <c r="K254" s="4">
        <v>1.9950000000000001</v>
      </c>
      <c r="L254" s="4">
        <v>240</v>
      </c>
      <c r="M254" s="4">
        <f t="shared" si="17"/>
        <v>478.8</v>
      </c>
      <c r="N254" s="5">
        <f t="shared" si="15"/>
        <v>8.834586466165413E-2</v>
      </c>
      <c r="O254" s="10">
        <f t="shared" si="16"/>
        <v>1.7669172932330827E-2</v>
      </c>
      <c r="R254" s="6" t="s">
        <v>140</v>
      </c>
    </row>
    <row r="255" spans="1:18" ht="25.5" hidden="1" x14ac:dyDescent="0.2">
      <c r="A255" s="11">
        <v>45105</v>
      </c>
      <c r="B255" s="4" t="s">
        <v>27</v>
      </c>
      <c r="C255" s="7" t="s">
        <v>105</v>
      </c>
      <c r="D255" s="6" t="s">
        <v>137</v>
      </c>
      <c r="E255" s="7" t="s">
        <v>38</v>
      </c>
      <c r="F255" s="6" t="s">
        <v>32</v>
      </c>
      <c r="G255" s="6" t="s">
        <v>35</v>
      </c>
      <c r="H255" s="6" t="s">
        <v>36</v>
      </c>
      <c r="I255" s="4" t="s">
        <v>37</v>
      </c>
      <c r="J255" s="4" t="s">
        <v>37</v>
      </c>
      <c r="K255" s="4" t="s">
        <v>37</v>
      </c>
      <c r="L255" s="4" t="s">
        <v>37</v>
      </c>
      <c r="M255" s="4" t="s">
        <v>37</v>
      </c>
      <c r="N255" s="4" t="s">
        <v>37</v>
      </c>
      <c r="O255" s="10">
        <f>SUBTOTAL(9,O254)</f>
        <v>0</v>
      </c>
      <c r="R255" s="6" t="s">
        <v>140</v>
      </c>
    </row>
    <row r="256" spans="1:18" ht="38.25" hidden="1" x14ac:dyDescent="0.2">
      <c r="A256" s="11">
        <v>45105</v>
      </c>
      <c r="B256" s="4" t="s">
        <v>27</v>
      </c>
      <c r="C256" s="7" t="s">
        <v>105</v>
      </c>
      <c r="D256" s="6" t="s">
        <v>137</v>
      </c>
      <c r="E256" s="7" t="s">
        <v>33</v>
      </c>
      <c r="F256" s="6" t="s">
        <v>34</v>
      </c>
      <c r="G256" s="6" t="s">
        <v>35</v>
      </c>
      <c r="H256" s="6" t="s">
        <v>36</v>
      </c>
      <c r="I256" s="4">
        <v>10</v>
      </c>
      <c r="J256" s="4">
        <v>1010</v>
      </c>
      <c r="K256" s="4">
        <v>1.9950000000000001</v>
      </c>
      <c r="L256" s="4">
        <v>240</v>
      </c>
      <c r="M256" s="4">
        <f t="shared" si="17"/>
        <v>478.8</v>
      </c>
      <c r="N256" s="5">
        <f t="shared" si="15"/>
        <v>2.1094402673350041</v>
      </c>
      <c r="O256" s="10">
        <f t="shared" si="16"/>
        <v>0.21094402673350041</v>
      </c>
      <c r="R256" s="6" t="s">
        <v>140</v>
      </c>
    </row>
    <row r="257" spans="1:18" ht="25.5" hidden="1" x14ac:dyDescent="0.2">
      <c r="A257" s="11">
        <v>45105</v>
      </c>
      <c r="B257" s="4" t="s">
        <v>27</v>
      </c>
      <c r="C257" s="7" t="s">
        <v>101</v>
      </c>
      <c r="D257" s="6" t="s">
        <v>138</v>
      </c>
      <c r="E257" s="7" t="s">
        <v>29</v>
      </c>
      <c r="F257" s="6" t="s">
        <v>32</v>
      </c>
      <c r="G257" s="6" t="s">
        <v>35</v>
      </c>
      <c r="H257" s="6" t="s">
        <v>36</v>
      </c>
      <c r="I257" s="4">
        <v>0.2</v>
      </c>
      <c r="J257" s="4">
        <v>3</v>
      </c>
      <c r="K257" s="4">
        <v>2.028</v>
      </c>
      <c r="L257" s="4">
        <v>225</v>
      </c>
      <c r="M257" s="4">
        <f t="shared" si="17"/>
        <v>456.3</v>
      </c>
      <c r="N257" s="5">
        <f t="shared" si="15"/>
        <v>6.5746219592373433E-3</v>
      </c>
      <c r="O257" s="10">
        <f t="shared" si="16"/>
        <v>3.2873109796186711E-2</v>
      </c>
      <c r="P257" s="6" t="s">
        <v>39</v>
      </c>
      <c r="R257" s="6" t="s">
        <v>140</v>
      </c>
    </row>
    <row r="258" spans="1:18" ht="25.5" hidden="1" x14ac:dyDescent="0.2">
      <c r="A258" s="11">
        <v>45105</v>
      </c>
      <c r="B258" s="4" t="s">
        <v>27</v>
      </c>
      <c r="C258" s="7" t="s">
        <v>101</v>
      </c>
      <c r="D258" s="6" t="s">
        <v>138</v>
      </c>
      <c r="E258" s="7" t="s">
        <v>30</v>
      </c>
      <c r="F258" s="6" t="s">
        <v>32</v>
      </c>
      <c r="G258" s="6" t="s">
        <v>35</v>
      </c>
      <c r="H258" s="6" t="s">
        <v>36</v>
      </c>
      <c r="I258" s="4">
        <v>2</v>
      </c>
      <c r="J258" s="4">
        <v>0.6</v>
      </c>
      <c r="K258" s="4">
        <v>2.028</v>
      </c>
      <c r="L258" s="4">
        <v>225</v>
      </c>
      <c r="M258" s="4">
        <f t="shared" si="17"/>
        <v>456.3</v>
      </c>
      <c r="N258" s="5">
        <f t="shared" si="15"/>
        <v>1.3149243918474686E-3</v>
      </c>
      <c r="O258" s="10">
        <f t="shared" si="16"/>
        <v>6.5746219592373431E-4</v>
      </c>
      <c r="P258" s="6" t="s">
        <v>39</v>
      </c>
      <c r="R258" s="6" t="s">
        <v>140</v>
      </c>
    </row>
    <row r="259" spans="1:18" ht="25.5" hidden="1" x14ac:dyDescent="0.2">
      <c r="A259" s="11">
        <v>45105</v>
      </c>
      <c r="B259" s="4" t="s">
        <v>27</v>
      </c>
      <c r="C259" s="7" t="s">
        <v>101</v>
      </c>
      <c r="D259" s="6" t="s">
        <v>138</v>
      </c>
      <c r="E259" s="7" t="s">
        <v>165</v>
      </c>
      <c r="F259" s="6" t="s">
        <v>32</v>
      </c>
      <c r="G259" s="6" t="s">
        <v>35</v>
      </c>
      <c r="H259" s="6" t="s">
        <v>36</v>
      </c>
      <c r="I259" s="4">
        <v>0.05</v>
      </c>
      <c r="J259" s="4">
        <v>0.5</v>
      </c>
      <c r="K259" s="4">
        <v>2.028</v>
      </c>
      <c r="L259" s="4">
        <v>225</v>
      </c>
      <c r="M259" s="4">
        <f t="shared" si="17"/>
        <v>456.3</v>
      </c>
      <c r="N259" s="5">
        <f t="shared" si="15"/>
        <v>1.0957703265395571E-3</v>
      </c>
      <c r="O259" s="10">
        <f t="shared" si="16"/>
        <v>2.1915406530791142E-2</v>
      </c>
      <c r="P259" s="6" t="s">
        <v>43</v>
      </c>
      <c r="R259" s="6" t="s">
        <v>140</v>
      </c>
    </row>
    <row r="260" spans="1:18" ht="25.5" hidden="1" x14ac:dyDescent="0.2">
      <c r="A260" s="11">
        <v>45105</v>
      </c>
      <c r="B260" s="4" t="s">
        <v>27</v>
      </c>
      <c r="C260" s="7" t="s">
        <v>101</v>
      </c>
      <c r="D260" s="6" t="s">
        <v>138</v>
      </c>
      <c r="E260" s="7" t="s">
        <v>31</v>
      </c>
      <c r="F260" s="6" t="s">
        <v>32</v>
      </c>
      <c r="G260" s="6" t="s">
        <v>35</v>
      </c>
      <c r="H260" s="6" t="s">
        <v>36</v>
      </c>
      <c r="I260" s="4">
        <v>5</v>
      </c>
      <c r="J260" s="4">
        <v>15</v>
      </c>
      <c r="K260" s="4">
        <v>2.028</v>
      </c>
      <c r="L260" s="4">
        <v>225</v>
      </c>
      <c r="M260" s="4">
        <f t="shared" si="17"/>
        <v>456.3</v>
      </c>
      <c r="N260" s="5">
        <f t="shared" si="15"/>
        <v>3.2873109796186718E-2</v>
      </c>
      <c r="O260" s="10">
        <f t="shared" si="16"/>
        <v>6.5746219592373433E-3</v>
      </c>
      <c r="R260" s="6" t="s">
        <v>140</v>
      </c>
    </row>
    <row r="261" spans="1:18" ht="25.5" hidden="1" x14ac:dyDescent="0.2">
      <c r="A261" s="11">
        <v>45105</v>
      </c>
      <c r="B261" s="4" t="s">
        <v>27</v>
      </c>
      <c r="C261" s="7" t="s">
        <v>101</v>
      </c>
      <c r="D261" s="6" t="s">
        <v>138</v>
      </c>
      <c r="E261" s="7" t="s">
        <v>38</v>
      </c>
      <c r="F261" s="6" t="s">
        <v>32</v>
      </c>
      <c r="G261" s="6" t="s">
        <v>35</v>
      </c>
      <c r="H261" s="6" t="s">
        <v>36</v>
      </c>
      <c r="I261" s="4" t="s">
        <v>37</v>
      </c>
      <c r="J261" s="4" t="s">
        <v>37</v>
      </c>
      <c r="K261" s="4" t="s">
        <v>37</v>
      </c>
      <c r="L261" s="4" t="s">
        <v>37</v>
      </c>
      <c r="M261" s="4" t="s">
        <v>37</v>
      </c>
      <c r="N261" s="4" t="s">
        <v>37</v>
      </c>
      <c r="O261" s="10">
        <f>SUBTOTAL(9,O260)</f>
        <v>0</v>
      </c>
      <c r="R261" s="6" t="s">
        <v>140</v>
      </c>
    </row>
    <row r="262" spans="1:18" ht="38.25" hidden="1" x14ac:dyDescent="0.2">
      <c r="A262" s="11">
        <v>45105</v>
      </c>
      <c r="B262" s="4" t="s">
        <v>27</v>
      </c>
      <c r="C262" s="7" t="s">
        <v>101</v>
      </c>
      <c r="D262" s="6" t="s">
        <v>138</v>
      </c>
      <c r="E262" s="7" t="s">
        <v>33</v>
      </c>
      <c r="F262" s="6" t="s">
        <v>34</v>
      </c>
      <c r="G262" s="6" t="s">
        <v>35</v>
      </c>
      <c r="H262" s="6" t="s">
        <v>36</v>
      </c>
      <c r="I262" s="4">
        <v>10</v>
      </c>
      <c r="J262" s="4">
        <v>300</v>
      </c>
      <c r="K262" s="4">
        <v>2.028</v>
      </c>
      <c r="L262" s="4">
        <v>225</v>
      </c>
      <c r="M262" s="4">
        <f t="shared" si="17"/>
        <v>456.3</v>
      </c>
      <c r="N262" s="5">
        <f t="shared" si="15"/>
        <v>0.65746219592373434</v>
      </c>
      <c r="O262" s="10">
        <f t="shared" si="16"/>
        <v>6.5746219592373437E-2</v>
      </c>
      <c r="R262" s="6" t="s">
        <v>140</v>
      </c>
    </row>
    <row r="263" spans="1:18" ht="25.5" hidden="1" x14ac:dyDescent="0.2">
      <c r="A263" s="11">
        <v>45105</v>
      </c>
      <c r="B263" s="4" t="s">
        <v>27</v>
      </c>
      <c r="C263" s="7" t="s">
        <v>127</v>
      </c>
      <c r="D263" s="6" t="s">
        <v>139</v>
      </c>
      <c r="E263" s="7" t="s">
        <v>29</v>
      </c>
      <c r="F263" s="6" t="s">
        <v>32</v>
      </c>
      <c r="G263" s="6" t="s">
        <v>35</v>
      </c>
      <c r="H263" s="6" t="s">
        <v>36</v>
      </c>
      <c r="I263" s="4">
        <v>0.2</v>
      </c>
      <c r="J263" s="4">
        <v>3</v>
      </c>
      <c r="K263" s="4">
        <v>1.994</v>
      </c>
      <c r="L263" s="4">
        <v>225</v>
      </c>
      <c r="M263" s="4">
        <f t="shared" si="17"/>
        <v>448.65</v>
      </c>
      <c r="N263" s="5">
        <f t="shared" si="15"/>
        <v>6.6867268472082918E-3</v>
      </c>
      <c r="O263" s="10">
        <f t="shared" si="16"/>
        <v>3.3433634236041454E-2</v>
      </c>
      <c r="P263" s="6" t="s">
        <v>39</v>
      </c>
      <c r="R263" s="6" t="s">
        <v>140</v>
      </c>
    </row>
    <row r="264" spans="1:18" ht="25.5" hidden="1" x14ac:dyDescent="0.2">
      <c r="A264" s="11">
        <v>45105</v>
      </c>
      <c r="B264" s="4" t="s">
        <v>27</v>
      </c>
      <c r="C264" s="7" t="s">
        <v>127</v>
      </c>
      <c r="D264" s="6" t="s">
        <v>139</v>
      </c>
      <c r="E264" s="7" t="s">
        <v>30</v>
      </c>
      <c r="F264" s="6" t="s">
        <v>32</v>
      </c>
      <c r="G264" s="6" t="s">
        <v>35</v>
      </c>
      <c r="H264" s="6" t="s">
        <v>36</v>
      </c>
      <c r="I264" s="4">
        <v>2</v>
      </c>
      <c r="J264" s="4">
        <v>0.6</v>
      </c>
      <c r="K264" s="4">
        <v>1.994</v>
      </c>
      <c r="L264" s="4">
        <v>225</v>
      </c>
      <c r="M264" s="4">
        <f t="shared" si="17"/>
        <v>448.65</v>
      </c>
      <c r="N264" s="5">
        <f t="shared" si="15"/>
        <v>1.3373453694416582E-3</v>
      </c>
      <c r="O264" s="10">
        <f t="shared" si="16"/>
        <v>6.6867268472082912E-4</v>
      </c>
      <c r="P264" s="6" t="s">
        <v>39</v>
      </c>
      <c r="R264" s="6" t="s">
        <v>140</v>
      </c>
    </row>
    <row r="265" spans="1:18" ht="25.5" hidden="1" x14ac:dyDescent="0.2">
      <c r="A265" s="11">
        <v>45105</v>
      </c>
      <c r="B265" s="4" t="s">
        <v>27</v>
      </c>
      <c r="C265" s="7" t="s">
        <v>127</v>
      </c>
      <c r="D265" s="6" t="s">
        <v>139</v>
      </c>
      <c r="E265" s="7" t="s">
        <v>165</v>
      </c>
      <c r="F265" s="6" t="s">
        <v>32</v>
      </c>
      <c r="G265" s="6" t="s">
        <v>35</v>
      </c>
      <c r="H265" s="6" t="s">
        <v>36</v>
      </c>
      <c r="I265" s="4">
        <v>0.05</v>
      </c>
      <c r="J265" s="4">
        <v>0.64700000000000002</v>
      </c>
      <c r="K265" s="4">
        <v>1.994</v>
      </c>
      <c r="L265" s="4">
        <v>225</v>
      </c>
      <c r="M265" s="4">
        <f t="shared" si="17"/>
        <v>448.65</v>
      </c>
      <c r="N265" s="5">
        <f t="shared" si="15"/>
        <v>1.4421040900479216E-3</v>
      </c>
      <c r="O265" s="10">
        <f t="shared" si="16"/>
        <v>2.884208180095843E-2</v>
      </c>
      <c r="P265" s="6" t="s">
        <v>40</v>
      </c>
      <c r="R265" s="6" t="s">
        <v>140</v>
      </c>
    </row>
    <row r="266" spans="1:18" ht="25.5" hidden="1" x14ac:dyDescent="0.2">
      <c r="A266" s="11">
        <v>45105</v>
      </c>
      <c r="B266" s="4" t="s">
        <v>27</v>
      </c>
      <c r="C266" s="7" t="s">
        <v>127</v>
      </c>
      <c r="D266" s="6" t="s">
        <v>139</v>
      </c>
      <c r="E266" s="7" t="s">
        <v>31</v>
      </c>
      <c r="F266" s="6" t="s">
        <v>32</v>
      </c>
      <c r="G266" s="6" t="s">
        <v>35</v>
      </c>
      <c r="H266" s="6" t="s">
        <v>36</v>
      </c>
      <c r="I266" s="4">
        <v>5</v>
      </c>
      <c r="J266" s="4">
        <v>66.900000000000006</v>
      </c>
      <c r="K266" s="4">
        <v>1.994</v>
      </c>
      <c r="L266" s="4">
        <v>225</v>
      </c>
      <c r="M266" s="4">
        <f t="shared" si="17"/>
        <v>448.65</v>
      </c>
      <c r="N266" s="5">
        <f t="shared" si="15"/>
        <v>0.14911400869274491</v>
      </c>
      <c r="O266" s="10">
        <f t="shared" si="16"/>
        <v>2.9822801738548982E-2</v>
      </c>
      <c r="R266" s="6" t="s">
        <v>140</v>
      </c>
    </row>
    <row r="267" spans="1:18" ht="25.5" hidden="1" x14ac:dyDescent="0.2">
      <c r="A267" s="11">
        <v>45105</v>
      </c>
      <c r="B267" s="4" t="s">
        <v>27</v>
      </c>
      <c r="C267" s="7" t="s">
        <v>127</v>
      </c>
      <c r="D267" s="6" t="s">
        <v>139</v>
      </c>
      <c r="E267" s="7" t="s">
        <v>38</v>
      </c>
      <c r="F267" s="6" t="s">
        <v>32</v>
      </c>
      <c r="G267" s="6" t="s">
        <v>35</v>
      </c>
      <c r="H267" s="6" t="s">
        <v>36</v>
      </c>
      <c r="I267" s="4" t="s">
        <v>37</v>
      </c>
      <c r="J267" s="4" t="s">
        <v>37</v>
      </c>
      <c r="K267" s="4" t="s">
        <v>37</v>
      </c>
      <c r="L267" s="4" t="s">
        <v>37</v>
      </c>
      <c r="M267" s="4" t="s">
        <v>37</v>
      </c>
      <c r="N267" s="4" t="s">
        <v>37</v>
      </c>
      <c r="O267" s="10">
        <f>SUBTOTAL(9,O266)</f>
        <v>0</v>
      </c>
      <c r="R267" s="6" t="s">
        <v>140</v>
      </c>
    </row>
    <row r="268" spans="1:18" ht="38.25" hidden="1" x14ac:dyDescent="0.2">
      <c r="A268" s="11">
        <v>45105</v>
      </c>
      <c r="B268" s="4" t="s">
        <v>27</v>
      </c>
      <c r="C268" s="7" t="s">
        <v>127</v>
      </c>
      <c r="D268" s="6" t="s">
        <v>139</v>
      </c>
      <c r="E268" s="7" t="s">
        <v>33</v>
      </c>
      <c r="F268" s="6" t="s">
        <v>34</v>
      </c>
      <c r="G268" s="6" t="s">
        <v>35</v>
      </c>
      <c r="H268" s="6" t="s">
        <v>36</v>
      </c>
      <c r="I268" s="4">
        <v>10</v>
      </c>
      <c r="J268" s="4">
        <v>380</v>
      </c>
      <c r="K268" s="4">
        <v>1.994</v>
      </c>
      <c r="L268" s="4">
        <v>225</v>
      </c>
      <c r="M268" s="4">
        <f t="shared" si="17"/>
        <v>448.65</v>
      </c>
      <c r="N268" s="5">
        <f t="shared" si="15"/>
        <v>0.84698540064638361</v>
      </c>
      <c r="O268" s="10">
        <f t="shared" si="16"/>
        <v>8.4698540064638367E-2</v>
      </c>
      <c r="R268" s="6" t="s">
        <v>140</v>
      </c>
    </row>
    <row r="269" spans="1:18" ht="25.5" x14ac:dyDescent="0.2">
      <c r="A269" s="25">
        <v>45219</v>
      </c>
      <c r="B269" s="26" t="s">
        <v>82</v>
      </c>
      <c r="C269" s="27" t="s">
        <v>117</v>
      </c>
      <c r="D269" s="27" t="s">
        <v>142</v>
      </c>
      <c r="E269" s="23" t="s">
        <v>29</v>
      </c>
      <c r="F269" s="6" t="s">
        <v>32</v>
      </c>
      <c r="G269" s="6" t="s">
        <v>35</v>
      </c>
      <c r="H269" s="6" t="s">
        <v>36</v>
      </c>
      <c r="I269" s="53">
        <v>0.2</v>
      </c>
      <c r="J269" s="4">
        <v>25.6</v>
      </c>
      <c r="K269" s="4">
        <v>2.089</v>
      </c>
      <c r="L269" s="4">
        <v>216</v>
      </c>
      <c r="M269" s="4">
        <f t="shared" si="17"/>
        <v>451.22399999999999</v>
      </c>
      <c r="N269" s="55">
        <f t="shared" si="15"/>
        <v>5.6734570856160134E-2</v>
      </c>
      <c r="O269" s="10">
        <f t="shared" si="16"/>
        <v>0.28367285428080063</v>
      </c>
      <c r="Q269" s="47" t="s">
        <v>150</v>
      </c>
      <c r="R269" s="6" t="s">
        <v>158</v>
      </c>
    </row>
    <row r="270" spans="1:18" ht="25.5" x14ac:dyDescent="0.2">
      <c r="A270" s="25">
        <v>45219</v>
      </c>
      <c r="B270" s="26" t="s">
        <v>82</v>
      </c>
      <c r="C270" s="27" t="s">
        <v>117</v>
      </c>
      <c r="D270" s="27" t="s">
        <v>142</v>
      </c>
      <c r="E270" s="23" t="s">
        <v>30</v>
      </c>
      <c r="F270" s="6" t="s">
        <v>32</v>
      </c>
      <c r="G270" s="6" t="s">
        <v>35</v>
      </c>
      <c r="H270" s="6" t="s">
        <v>36</v>
      </c>
      <c r="I270" s="53">
        <v>2</v>
      </c>
      <c r="J270" s="4">
        <v>47.9</v>
      </c>
      <c r="K270" s="4">
        <v>2.089</v>
      </c>
      <c r="L270" s="4">
        <v>216</v>
      </c>
      <c r="M270" s="4">
        <f t="shared" si="17"/>
        <v>451.22399999999999</v>
      </c>
      <c r="N270" s="55">
        <f t="shared" si="15"/>
        <v>0.10615570093789337</v>
      </c>
      <c r="O270" s="10">
        <f t="shared" si="16"/>
        <v>5.3077850468946683E-2</v>
      </c>
      <c r="Q270" s="48"/>
      <c r="R270" s="6" t="s">
        <v>158</v>
      </c>
    </row>
    <row r="271" spans="1:18" x14ac:dyDescent="0.2">
      <c r="A271" s="25">
        <v>45219</v>
      </c>
      <c r="B271" s="26" t="s">
        <v>82</v>
      </c>
      <c r="C271" s="27" t="s">
        <v>117</v>
      </c>
      <c r="D271" s="27" t="s">
        <v>142</v>
      </c>
      <c r="E271" s="7" t="s">
        <v>165</v>
      </c>
      <c r="F271" s="6" t="s">
        <v>32</v>
      </c>
      <c r="G271" s="6" t="s">
        <v>35</v>
      </c>
      <c r="H271" s="6" t="s">
        <v>36</v>
      </c>
      <c r="I271" s="53">
        <v>0.05</v>
      </c>
      <c r="J271" s="4">
        <v>4.7</v>
      </c>
      <c r="K271" s="4">
        <v>2.089</v>
      </c>
      <c r="L271" s="4">
        <v>216</v>
      </c>
      <c r="M271" s="4">
        <f t="shared" si="17"/>
        <v>451.22399999999999</v>
      </c>
      <c r="N271" s="55">
        <f t="shared" si="15"/>
        <v>1.041611261812315E-2</v>
      </c>
      <c r="O271" s="10">
        <f t="shared" si="16"/>
        <v>0.20832225236246299</v>
      </c>
      <c r="Q271" s="48"/>
      <c r="R271" s="6" t="s">
        <v>158</v>
      </c>
    </row>
    <row r="272" spans="1:18" ht="25.5" x14ac:dyDescent="0.2">
      <c r="A272" s="25">
        <v>45219</v>
      </c>
      <c r="B272" s="26" t="s">
        <v>82</v>
      </c>
      <c r="C272" s="27" t="s">
        <v>117</v>
      </c>
      <c r="D272" s="27" t="s">
        <v>142</v>
      </c>
      <c r="E272" s="23" t="s">
        <v>31</v>
      </c>
      <c r="F272" s="6" t="s">
        <v>32</v>
      </c>
      <c r="G272" s="6" t="s">
        <v>35</v>
      </c>
      <c r="H272" s="6" t="s">
        <v>36</v>
      </c>
      <c r="I272" s="53">
        <v>5</v>
      </c>
      <c r="J272" s="4">
        <v>2544</v>
      </c>
      <c r="K272" s="4">
        <v>2.089</v>
      </c>
      <c r="L272" s="4">
        <v>216</v>
      </c>
      <c r="M272" s="4">
        <f t="shared" si="17"/>
        <v>451.22399999999999</v>
      </c>
      <c r="N272" s="55">
        <f t="shared" si="15"/>
        <v>5.6379979788309136</v>
      </c>
      <c r="O272" s="24">
        <f t="shared" si="16"/>
        <v>1.1275995957661826</v>
      </c>
      <c r="Q272" s="48"/>
      <c r="R272" s="6" t="s">
        <v>158</v>
      </c>
    </row>
    <row r="273" spans="1:18" x14ac:dyDescent="0.2">
      <c r="A273" s="25">
        <v>45219</v>
      </c>
      <c r="B273" s="26" t="s">
        <v>82</v>
      </c>
      <c r="C273" s="27" t="s">
        <v>117</v>
      </c>
      <c r="D273" s="27" t="s">
        <v>142</v>
      </c>
      <c r="E273" s="23" t="s">
        <v>38</v>
      </c>
      <c r="F273" s="6" t="s">
        <v>32</v>
      </c>
      <c r="G273" s="6" t="s">
        <v>35</v>
      </c>
      <c r="H273" s="6" t="s">
        <v>36</v>
      </c>
      <c r="I273" s="53" t="s">
        <v>37</v>
      </c>
      <c r="J273" s="4" t="s">
        <v>37</v>
      </c>
      <c r="K273" s="4" t="s">
        <v>37</v>
      </c>
      <c r="L273" s="4" t="s">
        <v>37</v>
      </c>
      <c r="M273" s="4" t="s">
        <v>37</v>
      </c>
      <c r="N273" s="56" t="s">
        <v>37</v>
      </c>
      <c r="O273" s="29">
        <f>SUM(O269,O270,O271,O272)</f>
        <v>1.672672552878393</v>
      </c>
      <c r="Q273" s="48"/>
      <c r="R273" s="6" t="s">
        <v>158</v>
      </c>
    </row>
    <row r="274" spans="1:18" ht="25.5" x14ac:dyDescent="0.2">
      <c r="A274" s="11">
        <v>45219</v>
      </c>
      <c r="B274" s="4" t="s">
        <v>53</v>
      </c>
      <c r="C274" s="6" t="s">
        <v>58</v>
      </c>
      <c r="D274" s="6" t="s">
        <v>143</v>
      </c>
      <c r="E274" s="7" t="s">
        <v>29</v>
      </c>
      <c r="F274" s="6" t="s">
        <v>32</v>
      </c>
      <c r="G274" s="6" t="s">
        <v>35</v>
      </c>
      <c r="H274" s="6" t="s">
        <v>36</v>
      </c>
      <c r="I274" s="53">
        <v>0.2</v>
      </c>
      <c r="J274" s="4">
        <v>3</v>
      </c>
      <c r="K274" s="4">
        <v>2.032</v>
      </c>
      <c r="L274" s="4">
        <v>231</v>
      </c>
      <c r="M274" s="4">
        <f t="shared" si="17"/>
        <v>469.392</v>
      </c>
      <c r="N274" s="55">
        <f t="shared" si="15"/>
        <v>6.391246548726864E-3</v>
      </c>
      <c r="O274" s="10">
        <f t="shared" si="16"/>
        <v>3.1956232743634315E-2</v>
      </c>
      <c r="P274" s="6" t="s">
        <v>39</v>
      </c>
      <c r="Q274" s="7"/>
      <c r="R274" s="6" t="s">
        <v>158</v>
      </c>
    </row>
    <row r="275" spans="1:18" ht="25.5" x14ac:dyDescent="0.2">
      <c r="A275" s="11">
        <v>45219</v>
      </c>
      <c r="B275" s="4" t="s">
        <v>53</v>
      </c>
      <c r="C275" s="6" t="s">
        <v>58</v>
      </c>
      <c r="D275" s="6" t="s">
        <v>143</v>
      </c>
      <c r="E275" s="7" t="s">
        <v>30</v>
      </c>
      <c r="F275" s="6" t="s">
        <v>32</v>
      </c>
      <c r="G275" s="6" t="s">
        <v>35</v>
      </c>
      <c r="H275" s="6" t="s">
        <v>36</v>
      </c>
      <c r="I275" s="53">
        <v>2</v>
      </c>
      <c r="J275" s="4">
        <v>3.9</v>
      </c>
      <c r="K275" s="4">
        <v>2.032</v>
      </c>
      <c r="L275" s="4">
        <v>231</v>
      </c>
      <c r="M275" s="4">
        <f t="shared" si="17"/>
        <v>469.392</v>
      </c>
      <c r="N275" s="55">
        <f t="shared" si="15"/>
        <v>8.3086205133449231E-3</v>
      </c>
      <c r="O275" s="10">
        <f t="shared" si="16"/>
        <v>4.1543102566724615E-3</v>
      </c>
      <c r="R275" s="6" t="s">
        <v>158</v>
      </c>
    </row>
    <row r="276" spans="1:18" x14ac:dyDescent="0.2">
      <c r="A276" s="11">
        <v>45219</v>
      </c>
      <c r="B276" s="4" t="s">
        <v>53</v>
      </c>
      <c r="C276" s="6" t="s">
        <v>58</v>
      </c>
      <c r="D276" s="6" t="s">
        <v>143</v>
      </c>
      <c r="E276" s="7" t="s">
        <v>165</v>
      </c>
      <c r="F276" s="6" t="s">
        <v>32</v>
      </c>
      <c r="G276" s="6" t="s">
        <v>35</v>
      </c>
      <c r="H276" s="6" t="s">
        <v>36</v>
      </c>
      <c r="I276" s="53">
        <v>0.05</v>
      </c>
      <c r="J276" s="4">
        <v>2.9</v>
      </c>
      <c r="K276" s="4">
        <v>2.032</v>
      </c>
      <c r="L276" s="4">
        <v>231</v>
      </c>
      <c r="M276" s="4">
        <f t="shared" si="17"/>
        <v>469.392</v>
      </c>
      <c r="N276" s="55">
        <f t="shared" si="15"/>
        <v>6.1782049971026345E-3</v>
      </c>
      <c r="O276" s="10">
        <f t="shared" si="16"/>
        <v>0.12356409994205268</v>
      </c>
      <c r="R276" s="6" t="s">
        <v>158</v>
      </c>
    </row>
    <row r="277" spans="1:18" ht="25.5" x14ac:dyDescent="0.2">
      <c r="A277" s="11">
        <v>45219</v>
      </c>
      <c r="B277" s="4" t="s">
        <v>53</v>
      </c>
      <c r="C277" s="6" t="s">
        <v>58</v>
      </c>
      <c r="D277" s="6" t="s">
        <v>143</v>
      </c>
      <c r="E277" s="7" t="s">
        <v>31</v>
      </c>
      <c r="F277" s="6" t="s">
        <v>32</v>
      </c>
      <c r="G277" s="6" t="s">
        <v>35</v>
      </c>
      <c r="H277" s="6" t="s">
        <v>36</v>
      </c>
      <c r="I277" s="53">
        <v>5</v>
      </c>
      <c r="J277" s="4">
        <v>77.099999999999994</v>
      </c>
      <c r="K277" s="4">
        <v>2.032</v>
      </c>
      <c r="L277" s="4">
        <v>231</v>
      </c>
      <c r="M277" s="4">
        <f t="shared" si="17"/>
        <v>469.392</v>
      </c>
      <c r="N277" s="55">
        <f t="shared" si="15"/>
        <v>0.16425503630228039</v>
      </c>
      <c r="O277" s="10">
        <f t="shared" si="16"/>
        <v>3.2851007260456075E-2</v>
      </c>
      <c r="R277" s="6" t="s">
        <v>158</v>
      </c>
    </row>
    <row r="278" spans="1:18" x14ac:dyDescent="0.2">
      <c r="A278" s="11">
        <v>45219</v>
      </c>
      <c r="B278" s="4" t="s">
        <v>53</v>
      </c>
      <c r="C278" s="6" t="s">
        <v>58</v>
      </c>
      <c r="D278" s="6" t="s">
        <v>143</v>
      </c>
      <c r="E278" s="7" t="s">
        <v>38</v>
      </c>
      <c r="F278" s="6" t="s">
        <v>32</v>
      </c>
      <c r="G278" s="6" t="s">
        <v>35</v>
      </c>
      <c r="H278" s="6" t="s">
        <v>36</v>
      </c>
      <c r="I278" s="53" t="s">
        <v>37</v>
      </c>
      <c r="J278" s="4" t="s">
        <v>37</v>
      </c>
      <c r="K278" s="4" t="s">
        <v>37</v>
      </c>
      <c r="L278" s="4" t="s">
        <v>37</v>
      </c>
      <c r="M278" s="4" t="s">
        <v>37</v>
      </c>
      <c r="N278" s="56" t="s">
        <v>37</v>
      </c>
      <c r="O278" s="28">
        <f>SUM(O275,O276,O277)</f>
        <v>0.16056941745918124</v>
      </c>
      <c r="R278" s="6" t="s">
        <v>158</v>
      </c>
    </row>
    <row r="279" spans="1:18" ht="38.25" x14ac:dyDescent="0.2">
      <c r="A279" s="11">
        <v>45219</v>
      </c>
      <c r="B279" s="4" t="s">
        <v>53</v>
      </c>
      <c r="C279" s="6" t="s">
        <v>58</v>
      </c>
      <c r="D279" s="6" t="s">
        <v>143</v>
      </c>
      <c r="E279" s="7" t="s">
        <v>33</v>
      </c>
      <c r="F279" s="6" t="s">
        <v>34</v>
      </c>
      <c r="G279" s="6" t="s">
        <v>35</v>
      </c>
      <c r="H279" s="6" t="s">
        <v>36</v>
      </c>
      <c r="I279" s="53">
        <v>10</v>
      </c>
      <c r="J279" s="4">
        <v>360</v>
      </c>
      <c r="K279" s="4">
        <v>2.032</v>
      </c>
      <c r="L279" s="4">
        <v>231</v>
      </c>
      <c r="M279" s="4">
        <f t="shared" si="17"/>
        <v>469.392</v>
      </c>
      <c r="N279" s="55">
        <f t="shared" si="15"/>
        <v>0.76694958584722361</v>
      </c>
      <c r="O279" s="28">
        <f t="shared" si="16"/>
        <v>7.6694958584722361E-2</v>
      </c>
      <c r="R279" s="6" t="s">
        <v>158</v>
      </c>
    </row>
    <row r="280" spans="1:18" ht="25.5" x14ac:dyDescent="0.2">
      <c r="A280" s="11">
        <v>45219</v>
      </c>
      <c r="B280" s="4" t="s">
        <v>53</v>
      </c>
      <c r="C280" s="6" t="s">
        <v>114</v>
      </c>
      <c r="D280" s="6" t="s">
        <v>144</v>
      </c>
      <c r="E280" s="7" t="s">
        <v>29</v>
      </c>
      <c r="F280" s="6" t="s">
        <v>32</v>
      </c>
      <c r="G280" s="6" t="s">
        <v>35</v>
      </c>
      <c r="H280" s="6" t="s">
        <v>36</v>
      </c>
      <c r="I280" s="53">
        <v>0.2</v>
      </c>
      <c r="J280" s="4">
        <v>3</v>
      </c>
      <c r="K280" s="4">
        <v>2.0059999999999998</v>
      </c>
      <c r="L280" s="4">
        <v>239</v>
      </c>
      <c r="M280" s="4">
        <f t="shared" si="17"/>
        <v>479.43399999999997</v>
      </c>
      <c r="N280" s="55">
        <f t="shared" si="15"/>
        <v>6.2573784921386476E-3</v>
      </c>
      <c r="O280" s="10">
        <f t="shared" si="16"/>
        <v>3.1286892460693237E-2</v>
      </c>
      <c r="P280" s="6" t="s">
        <v>39</v>
      </c>
      <c r="R280" s="6" t="s">
        <v>158</v>
      </c>
    </row>
    <row r="281" spans="1:18" ht="25.5" x14ac:dyDescent="0.2">
      <c r="A281" s="11">
        <v>45219</v>
      </c>
      <c r="B281" s="4" t="s">
        <v>53</v>
      </c>
      <c r="C281" s="6" t="s">
        <v>114</v>
      </c>
      <c r="D281" s="6" t="s">
        <v>144</v>
      </c>
      <c r="E281" s="7" t="s">
        <v>30</v>
      </c>
      <c r="F281" s="6" t="s">
        <v>32</v>
      </c>
      <c r="G281" s="6" t="s">
        <v>35</v>
      </c>
      <c r="H281" s="6" t="s">
        <v>36</v>
      </c>
      <c r="I281" s="53">
        <v>2</v>
      </c>
      <c r="J281" s="4">
        <v>0.7</v>
      </c>
      <c r="K281" s="4">
        <v>2.0059999999999998</v>
      </c>
      <c r="L281" s="4">
        <v>239</v>
      </c>
      <c r="M281" s="4">
        <f t="shared" si="17"/>
        <v>479.43399999999997</v>
      </c>
      <c r="N281" s="55">
        <f t="shared" ref="N281:N344" si="18">(J281/1000)/(M281/1000)</f>
        <v>1.4600549814990176E-3</v>
      </c>
      <c r="O281" s="10">
        <f t="shared" ref="O281:O344" si="19">N281/I281</f>
        <v>7.300274907495088E-4</v>
      </c>
      <c r="R281" s="6" t="s">
        <v>158</v>
      </c>
    </row>
    <row r="282" spans="1:18" x14ac:dyDescent="0.2">
      <c r="A282" s="11">
        <v>45219</v>
      </c>
      <c r="B282" s="4" t="s">
        <v>53</v>
      </c>
      <c r="C282" s="6" t="s">
        <v>114</v>
      </c>
      <c r="D282" s="6" t="s">
        <v>144</v>
      </c>
      <c r="E282" s="7" t="s">
        <v>165</v>
      </c>
      <c r="F282" s="6" t="s">
        <v>32</v>
      </c>
      <c r="G282" s="6" t="s">
        <v>35</v>
      </c>
      <c r="H282" s="6" t="s">
        <v>36</v>
      </c>
      <c r="I282" s="53">
        <v>0.05</v>
      </c>
      <c r="J282" s="4">
        <v>0.74099999999999999</v>
      </c>
      <c r="K282" s="4">
        <v>2.0059999999999998</v>
      </c>
      <c r="L282" s="4">
        <v>239</v>
      </c>
      <c r="M282" s="4">
        <f t="shared" si="17"/>
        <v>479.43399999999997</v>
      </c>
      <c r="N282" s="55">
        <f t="shared" si="18"/>
        <v>1.5455724875582458E-3</v>
      </c>
      <c r="O282" s="10">
        <f t="shared" si="19"/>
        <v>3.0911449751164916E-2</v>
      </c>
      <c r="P282" s="6" t="s">
        <v>40</v>
      </c>
      <c r="R282" s="6" t="s">
        <v>158</v>
      </c>
    </row>
    <row r="283" spans="1:18" ht="25.5" x14ac:dyDescent="0.2">
      <c r="A283" s="11">
        <v>45219</v>
      </c>
      <c r="B283" s="4" t="s">
        <v>53</v>
      </c>
      <c r="C283" s="6" t="s">
        <v>114</v>
      </c>
      <c r="D283" s="6" t="s">
        <v>144</v>
      </c>
      <c r="E283" s="7" t="s">
        <v>31</v>
      </c>
      <c r="F283" s="6" t="s">
        <v>32</v>
      </c>
      <c r="G283" s="6" t="s">
        <v>35</v>
      </c>
      <c r="H283" s="6" t="s">
        <v>36</v>
      </c>
      <c r="I283" s="53">
        <v>5</v>
      </c>
      <c r="J283" s="4">
        <v>119</v>
      </c>
      <c r="K283" s="4">
        <v>2.0059999999999998</v>
      </c>
      <c r="L283" s="4">
        <v>239</v>
      </c>
      <c r="M283" s="4">
        <f t="shared" si="17"/>
        <v>479.43399999999997</v>
      </c>
      <c r="N283" s="55">
        <f t="shared" si="18"/>
        <v>0.24820934685483301</v>
      </c>
      <c r="O283" s="10">
        <f t="shared" si="19"/>
        <v>4.9641869370966603E-2</v>
      </c>
      <c r="R283" s="6" t="s">
        <v>158</v>
      </c>
    </row>
    <row r="284" spans="1:18" x14ac:dyDescent="0.2">
      <c r="A284" s="11">
        <v>45219</v>
      </c>
      <c r="B284" s="4" t="s">
        <v>53</v>
      </c>
      <c r="C284" s="6" t="s">
        <v>114</v>
      </c>
      <c r="D284" s="6" t="s">
        <v>144</v>
      </c>
      <c r="E284" s="7" t="s">
        <v>38</v>
      </c>
      <c r="F284" s="6" t="s">
        <v>32</v>
      </c>
      <c r="G284" s="6" t="s">
        <v>35</v>
      </c>
      <c r="H284" s="6" t="s">
        <v>36</v>
      </c>
      <c r="I284" s="53" t="s">
        <v>37</v>
      </c>
      <c r="J284" s="4" t="s">
        <v>37</v>
      </c>
      <c r="K284" s="4" t="s">
        <v>37</v>
      </c>
      <c r="L284" s="4" t="s">
        <v>37</v>
      </c>
      <c r="M284" s="4" t="s">
        <v>37</v>
      </c>
      <c r="N284" s="56" t="s">
        <v>37</v>
      </c>
      <c r="O284" s="28">
        <f>SUM(O281,O283)</f>
        <v>5.0371896861716114E-2</v>
      </c>
      <c r="R284" s="6" t="s">
        <v>158</v>
      </c>
    </row>
    <row r="285" spans="1:18" ht="38.25" x14ac:dyDescent="0.2">
      <c r="A285" s="11">
        <v>45219</v>
      </c>
      <c r="B285" s="4" t="s">
        <v>53</v>
      </c>
      <c r="C285" s="6" t="s">
        <v>114</v>
      </c>
      <c r="D285" s="6" t="s">
        <v>144</v>
      </c>
      <c r="E285" s="7" t="s">
        <v>33</v>
      </c>
      <c r="F285" s="6" t="s">
        <v>34</v>
      </c>
      <c r="G285" s="6" t="s">
        <v>35</v>
      </c>
      <c r="H285" s="6" t="s">
        <v>36</v>
      </c>
      <c r="I285" s="53">
        <v>10</v>
      </c>
      <c r="J285" s="4">
        <v>630</v>
      </c>
      <c r="K285" s="4">
        <v>2.0059999999999998</v>
      </c>
      <c r="L285" s="4">
        <v>239</v>
      </c>
      <c r="M285" s="4">
        <f t="shared" ref="M285:M348" si="20">K285*L285</f>
        <v>479.43399999999997</v>
      </c>
      <c r="N285" s="55">
        <f t="shared" si="18"/>
        <v>1.3140494833491159</v>
      </c>
      <c r="O285" s="28">
        <f t="shared" si="19"/>
        <v>0.13140494833491159</v>
      </c>
      <c r="R285" s="6" t="s">
        <v>158</v>
      </c>
    </row>
    <row r="286" spans="1:18" ht="25.5" x14ac:dyDescent="0.2">
      <c r="A286" s="11">
        <v>45219</v>
      </c>
      <c r="B286" s="4" t="s">
        <v>53</v>
      </c>
      <c r="C286" s="6" t="s">
        <v>55</v>
      </c>
      <c r="D286" s="6" t="s">
        <v>145</v>
      </c>
      <c r="E286" s="7" t="s">
        <v>29</v>
      </c>
      <c r="F286" s="6" t="s">
        <v>32</v>
      </c>
      <c r="G286" s="6" t="s">
        <v>35</v>
      </c>
      <c r="H286" s="6" t="s">
        <v>36</v>
      </c>
      <c r="I286" s="53">
        <v>0.2</v>
      </c>
      <c r="J286" s="4">
        <v>3</v>
      </c>
      <c r="K286" s="4">
        <v>2.0379999999999998</v>
      </c>
      <c r="L286" s="4">
        <v>170</v>
      </c>
      <c r="M286" s="4">
        <f t="shared" si="20"/>
        <v>346.46</v>
      </c>
      <c r="N286" s="55">
        <f t="shared" si="18"/>
        <v>8.6590082549212032E-3</v>
      </c>
      <c r="O286" s="10">
        <f t="shared" si="19"/>
        <v>4.3295041274606011E-2</v>
      </c>
      <c r="P286" s="6" t="s">
        <v>39</v>
      </c>
      <c r="R286" s="6" t="s">
        <v>158</v>
      </c>
    </row>
    <row r="287" spans="1:18" ht="25.5" x14ac:dyDescent="0.2">
      <c r="A287" s="11">
        <v>45219</v>
      </c>
      <c r="B287" s="4" t="s">
        <v>53</v>
      </c>
      <c r="C287" s="6" t="s">
        <v>55</v>
      </c>
      <c r="D287" s="6" t="s">
        <v>145</v>
      </c>
      <c r="E287" s="7" t="s">
        <v>30</v>
      </c>
      <c r="F287" s="6" t="s">
        <v>32</v>
      </c>
      <c r="G287" s="6" t="s">
        <v>35</v>
      </c>
      <c r="H287" s="6" t="s">
        <v>36</v>
      </c>
      <c r="I287" s="53">
        <v>2</v>
      </c>
      <c r="J287" s="4">
        <v>0.7</v>
      </c>
      <c r="K287" s="4">
        <v>2.0379999999999998</v>
      </c>
      <c r="L287" s="4">
        <v>170</v>
      </c>
      <c r="M287" s="4">
        <f t="shared" si="20"/>
        <v>346.46</v>
      </c>
      <c r="N287" s="55">
        <f t="shared" si="18"/>
        <v>2.0204352594816143E-3</v>
      </c>
      <c r="O287" s="10">
        <f t="shared" si="19"/>
        <v>1.0102176297408071E-3</v>
      </c>
      <c r="R287" s="6" t="s">
        <v>158</v>
      </c>
    </row>
    <row r="288" spans="1:18" x14ac:dyDescent="0.2">
      <c r="A288" s="11">
        <v>45219</v>
      </c>
      <c r="B288" s="4" t="s">
        <v>53</v>
      </c>
      <c r="C288" s="6" t="s">
        <v>55</v>
      </c>
      <c r="D288" s="6" t="s">
        <v>145</v>
      </c>
      <c r="E288" s="7" t="s">
        <v>165</v>
      </c>
      <c r="F288" s="6" t="s">
        <v>32</v>
      </c>
      <c r="G288" s="6" t="s">
        <v>35</v>
      </c>
      <c r="H288" s="6" t="s">
        <v>36</v>
      </c>
      <c r="I288" s="53">
        <v>0.05</v>
      </c>
      <c r="J288" s="4">
        <v>2.1</v>
      </c>
      <c r="K288" s="4">
        <v>2.0379999999999998</v>
      </c>
      <c r="L288" s="4">
        <v>170</v>
      </c>
      <c r="M288" s="4">
        <f t="shared" si="20"/>
        <v>346.46</v>
      </c>
      <c r="N288" s="55">
        <f t="shared" si="18"/>
        <v>6.0613057784448428E-3</v>
      </c>
      <c r="O288" s="10">
        <f t="shared" si="19"/>
        <v>0.12122611556889686</v>
      </c>
      <c r="R288" s="6" t="s">
        <v>158</v>
      </c>
    </row>
    <row r="289" spans="1:18" ht="25.5" x14ac:dyDescent="0.2">
      <c r="A289" s="11">
        <v>45219</v>
      </c>
      <c r="B289" s="4" t="s">
        <v>53</v>
      </c>
      <c r="C289" s="6" t="s">
        <v>55</v>
      </c>
      <c r="D289" s="6" t="s">
        <v>145</v>
      </c>
      <c r="E289" s="7" t="s">
        <v>31</v>
      </c>
      <c r="F289" s="6" t="s">
        <v>32</v>
      </c>
      <c r="G289" s="6" t="s">
        <v>35</v>
      </c>
      <c r="H289" s="6" t="s">
        <v>36</v>
      </c>
      <c r="I289" s="53">
        <v>5</v>
      </c>
      <c r="J289" s="4">
        <v>58.7</v>
      </c>
      <c r="K289" s="4">
        <v>2.0379999999999998</v>
      </c>
      <c r="L289" s="4">
        <v>170</v>
      </c>
      <c r="M289" s="4">
        <f t="shared" si="20"/>
        <v>346.46</v>
      </c>
      <c r="N289" s="55">
        <f t="shared" si="18"/>
        <v>0.16942792818795821</v>
      </c>
      <c r="O289" s="10">
        <f t="shared" si="19"/>
        <v>3.3885585637591642E-2</v>
      </c>
      <c r="R289" s="6" t="s">
        <v>158</v>
      </c>
    </row>
    <row r="290" spans="1:18" x14ac:dyDescent="0.2">
      <c r="A290" s="11">
        <v>45219</v>
      </c>
      <c r="B290" s="4" t="s">
        <v>53</v>
      </c>
      <c r="C290" s="6" t="s">
        <v>55</v>
      </c>
      <c r="D290" s="6" t="s">
        <v>145</v>
      </c>
      <c r="E290" s="7" t="s">
        <v>38</v>
      </c>
      <c r="F290" s="6" t="s">
        <v>32</v>
      </c>
      <c r="G290" s="6" t="s">
        <v>35</v>
      </c>
      <c r="H290" s="6" t="s">
        <v>36</v>
      </c>
      <c r="I290" s="53" t="s">
        <v>37</v>
      </c>
      <c r="J290" s="4" t="s">
        <v>37</v>
      </c>
      <c r="K290" s="4" t="s">
        <v>37</v>
      </c>
      <c r="L290" s="4" t="s">
        <v>37</v>
      </c>
      <c r="M290" s="4" t="s">
        <v>37</v>
      </c>
      <c r="N290" s="56" t="s">
        <v>37</v>
      </c>
      <c r="O290" s="28">
        <f>SUM(O287,O288,O289)</f>
        <v>0.15612191883622931</v>
      </c>
      <c r="R290" s="6" t="s">
        <v>158</v>
      </c>
    </row>
    <row r="291" spans="1:18" ht="38.25" x14ac:dyDescent="0.2">
      <c r="A291" s="11">
        <v>45219</v>
      </c>
      <c r="B291" s="4" t="s">
        <v>53</v>
      </c>
      <c r="C291" s="6" t="s">
        <v>55</v>
      </c>
      <c r="D291" s="6" t="s">
        <v>145</v>
      </c>
      <c r="E291" s="7" t="s">
        <v>33</v>
      </c>
      <c r="F291" s="6" t="s">
        <v>34</v>
      </c>
      <c r="G291" s="6" t="s">
        <v>35</v>
      </c>
      <c r="H291" s="6" t="s">
        <v>36</v>
      </c>
      <c r="I291" s="53">
        <v>10</v>
      </c>
      <c r="J291" s="4">
        <v>220</v>
      </c>
      <c r="K291" s="4">
        <v>2.0379999999999998</v>
      </c>
      <c r="L291" s="4">
        <v>170</v>
      </c>
      <c r="M291" s="4">
        <f t="shared" si="20"/>
        <v>346.46</v>
      </c>
      <c r="N291" s="55">
        <f t="shared" si="18"/>
        <v>0.6349939386942216</v>
      </c>
      <c r="O291" s="28">
        <f t="shared" si="19"/>
        <v>6.349939386942216E-2</v>
      </c>
      <c r="R291" s="6" t="s">
        <v>158</v>
      </c>
    </row>
    <row r="292" spans="1:18" ht="25.5" x14ac:dyDescent="0.2">
      <c r="A292" s="11">
        <v>45219</v>
      </c>
      <c r="B292" s="4" t="s">
        <v>53</v>
      </c>
      <c r="C292" s="6" t="s">
        <v>117</v>
      </c>
      <c r="D292" s="6" t="s">
        <v>146</v>
      </c>
      <c r="E292" s="7" t="s">
        <v>29</v>
      </c>
      <c r="F292" s="6" t="s">
        <v>32</v>
      </c>
      <c r="G292" s="6" t="s">
        <v>35</v>
      </c>
      <c r="H292" s="6" t="s">
        <v>36</v>
      </c>
      <c r="I292" s="53">
        <v>0.2</v>
      </c>
      <c r="J292" s="4">
        <v>3</v>
      </c>
      <c r="K292" s="4">
        <v>2.0670000000000002</v>
      </c>
      <c r="L292" s="4">
        <v>245</v>
      </c>
      <c r="M292" s="4">
        <f t="shared" si="20"/>
        <v>506.41500000000002</v>
      </c>
      <c r="N292" s="55">
        <f t="shared" si="18"/>
        <v>5.9239951423239829E-3</v>
      </c>
      <c r="O292" s="10">
        <f t="shared" si="19"/>
        <v>2.9619975711619912E-2</v>
      </c>
      <c r="P292" s="6" t="s">
        <v>39</v>
      </c>
      <c r="R292" s="6" t="s">
        <v>158</v>
      </c>
    </row>
    <row r="293" spans="1:18" ht="25.5" x14ac:dyDescent="0.2">
      <c r="A293" s="11">
        <v>45219</v>
      </c>
      <c r="B293" s="4" t="s">
        <v>53</v>
      </c>
      <c r="C293" s="6" t="s">
        <v>117</v>
      </c>
      <c r="D293" s="6" t="s">
        <v>146</v>
      </c>
      <c r="E293" s="7" t="s">
        <v>30</v>
      </c>
      <c r="F293" s="6" t="s">
        <v>32</v>
      </c>
      <c r="G293" s="6" t="s">
        <v>35</v>
      </c>
      <c r="H293" s="6" t="s">
        <v>36</v>
      </c>
      <c r="I293" s="53">
        <v>2</v>
      </c>
      <c r="J293" s="4">
        <v>0.8</v>
      </c>
      <c r="K293" s="4">
        <v>2.0670000000000002</v>
      </c>
      <c r="L293" s="4">
        <v>245</v>
      </c>
      <c r="M293" s="4">
        <f t="shared" si="20"/>
        <v>506.41500000000002</v>
      </c>
      <c r="N293" s="55">
        <f t="shared" si="18"/>
        <v>1.5797320379530621E-3</v>
      </c>
      <c r="O293" s="10">
        <f t="shared" si="19"/>
        <v>7.8986601897653103E-4</v>
      </c>
      <c r="R293" s="6" t="s">
        <v>158</v>
      </c>
    </row>
    <row r="294" spans="1:18" x14ac:dyDescent="0.2">
      <c r="A294" s="11">
        <v>45219</v>
      </c>
      <c r="B294" s="4" t="s">
        <v>53</v>
      </c>
      <c r="C294" s="6" t="s">
        <v>117</v>
      </c>
      <c r="D294" s="6" t="s">
        <v>146</v>
      </c>
      <c r="E294" s="7" t="s">
        <v>165</v>
      </c>
      <c r="F294" s="6" t="s">
        <v>32</v>
      </c>
      <c r="G294" s="6" t="s">
        <v>35</v>
      </c>
      <c r="H294" s="6" t="s">
        <v>36</v>
      </c>
      <c r="I294" s="53">
        <v>0.05</v>
      </c>
      <c r="J294" s="4">
        <v>3.6</v>
      </c>
      <c r="K294" s="4">
        <v>2.0670000000000002</v>
      </c>
      <c r="L294" s="4">
        <v>245</v>
      </c>
      <c r="M294" s="4">
        <f t="shared" si="20"/>
        <v>506.41500000000002</v>
      </c>
      <c r="N294" s="55">
        <f t="shared" si="18"/>
        <v>7.1087941707887788E-3</v>
      </c>
      <c r="O294" s="10">
        <f t="shared" si="19"/>
        <v>0.14217588341577556</v>
      </c>
      <c r="R294" s="6" t="s">
        <v>158</v>
      </c>
    </row>
    <row r="295" spans="1:18" ht="25.5" x14ac:dyDescent="0.2">
      <c r="A295" s="11">
        <v>45219</v>
      </c>
      <c r="B295" s="4" t="s">
        <v>53</v>
      </c>
      <c r="C295" s="6" t="s">
        <v>117</v>
      </c>
      <c r="D295" s="6" t="s">
        <v>146</v>
      </c>
      <c r="E295" s="7" t="s">
        <v>31</v>
      </c>
      <c r="F295" s="6" t="s">
        <v>32</v>
      </c>
      <c r="G295" s="6" t="s">
        <v>35</v>
      </c>
      <c r="H295" s="6" t="s">
        <v>36</v>
      </c>
      <c r="I295" s="53">
        <v>5</v>
      </c>
      <c r="J295" s="4">
        <v>65.599999999999994</v>
      </c>
      <c r="K295" s="4">
        <v>2.0670000000000002</v>
      </c>
      <c r="L295" s="4">
        <v>245</v>
      </c>
      <c r="M295" s="4">
        <f t="shared" si="20"/>
        <v>506.41500000000002</v>
      </c>
      <c r="N295" s="55">
        <f t="shared" si="18"/>
        <v>0.12953802711215107</v>
      </c>
      <c r="O295" s="10">
        <f t="shared" si="19"/>
        <v>2.5907605422430213E-2</v>
      </c>
      <c r="R295" s="6" t="s">
        <v>158</v>
      </c>
    </row>
    <row r="296" spans="1:18" x14ac:dyDescent="0.2">
      <c r="A296" s="11">
        <v>45219</v>
      </c>
      <c r="B296" s="4" t="s">
        <v>53</v>
      </c>
      <c r="C296" s="6" t="s">
        <v>117</v>
      </c>
      <c r="D296" s="6" t="s">
        <v>146</v>
      </c>
      <c r="E296" s="7" t="s">
        <v>38</v>
      </c>
      <c r="F296" s="6" t="s">
        <v>32</v>
      </c>
      <c r="G296" s="6" t="s">
        <v>35</v>
      </c>
      <c r="H296" s="6" t="s">
        <v>36</v>
      </c>
      <c r="I296" s="53" t="s">
        <v>37</v>
      </c>
      <c r="J296" s="4" t="s">
        <v>37</v>
      </c>
      <c r="K296" s="4" t="s">
        <v>37</v>
      </c>
      <c r="L296" s="4" t="s">
        <v>37</v>
      </c>
      <c r="M296" s="4" t="s">
        <v>37</v>
      </c>
      <c r="N296" s="56" t="s">
        <v>37</v>
      </c>
      <c r="O296" s="28">
        <f>SUM(O293,O294,O295)</f>
        <v>0.1688733548571823</v>
      </c>
      <c r="R296" s="6" t="s">
        <v>158</v>
      </c>
    </row>
    <row r="297" spans="1:18" ht="38.25" x14ac:dyDescent="0.2">
      <c r="A297" s="11">
        <v>45219</v>
      </c>
      <c r="B297" s="4" t="s">
        <v>53</v>
      </c>
      <c r="C297" s="6" t="s">
        <v>117</v>
      </c>
      <c r="D297" s="6" t="s">
        <v>146</v>
      </c>
      <c r="E297" s="7" t="s">
        <v>33</v>
      </c>
      <c r="F297" s="6" t="s">
        <v>34</v>
      </c>
      <c r="G297" s="6" t="s">
        <v>35</v>
      </c>
      <c r="H297" s="6" t="s">
        <v>36</v>
      </c>
      <c r="I297" s="53">
        <v>10</v>
      </c>
      <c r="J297" s="4">
        <v>440</v>
      </c>
      <c r="K297" s="4">
        <v>2.0670000000000002</v>
      </c>
      <c r="L297" s="4">
        <v>245</v>
      </c>
      <c r="M297" s="4">
        <f t="shared" si="20"/>
        <v>506.41500000000002</v>
      </c>
      <c r="N297" s="55">
        <f t="shared" si="18"/>
        <v>0.86885262087418413</v>
      </c>
      <c r="O297" s="28">
        <f t="shared" si="19"/>
        <v>8.6885262087418411E-2</v>
      </c>
      <c r="R297" s="6" t="s">
        <v>158</v>
      </c>
    </row>
    <row r="298" spans="1:18" ht="25.5" x14ac:dyDescent="0.2">
      <c r="A298" s="11">
        <v>45219</v>
      </c>
      <c r="B298" s="4" t="s">
        <v>53</v>
      </c>
      <c r="C298" s="6" t="s">
        <v>115</v>
      </c>
      <c r="D298" s="6" t="s">
        <v>147</v>
      </c>
      <c r="E298" s="7" t="s">
        <v>29</v>
      </c>
      <c r="F298" s="6" t="s">
        <v>32</v>
      </c>
      <c r="G298" s="6" t="s">
        <v>35</v>
      </c>
      <c r="H298" s="6" t="s">
        <v>36</v>
      </c>
      <c r="I298" s="53">
        <v>0.2</v>
      </c>
      <c r="J298" s="4">
        <v>3</v>
      </c>
      <c r="K298" s="10">
        <v>2</v>
      </c>
      <c r="L298" s="4">
        <v>240</v>
      </c>
      <c r="M298" s="4">
        <f t="shared" si="20"/>
        <v>480</v>
      </c>
      <c r="N298" s="55">
        <f t="shared" si="18"/>
        <v>6.2500000000000003E-3</v>
      </c>
      <c r="O298" s="10">
        <f t="shared" si="19"/>
        <v>3.125E-2</v>
      </c>
      <c r="P298" s="6" t="s">
        <v>39</v>
      </c>
      <c r="R298" s="6" t="s">
        <v>158</v>
      </c>
    </row>
    <row r="299" spans="1:18" ht="25.5" x14ac:dyDescent="0.2">
      <c r="A299" s="11">
        <v>45219</v>
      </c>
      <c r="B299" s="4" t="s">
        <v>53</v>
      </c>
      <c r="C299" s="6" t="s">
        <v>115</v>
      </c>
      <c r="D299" s="6" t="s">
        <v>147</v>
      </c>
      <c r="E299" s="7" t="s">
        <v>30</v>
      </c>
      <c r="F299" s="6" t="s">
        <v>32</v>
      </c>
      <c r="G299" s="6" t="s">
        <v>35</v>
      </c>
      <c r="H299" s="6" t="s">
        <v>36</v>
      </c>
      <c r="I299" s="53">
        <v>2</v>
      </c>
      <c r="J299" s="4">
        <v>1.1000000000000001</v>
      </c>
      <c r="K299" s="10">
        <v>2</v>
      </c>
      <c r="L299" s="4">
        <v>240</v>
      </c>
      <c r="M299" s="4">
        <f t="shared" si="20"/>
        <v>480</v>
      </c>
      <c r="N299" s="55">
        <f t="shared" si="18"/>
        <v>2.2916666666666667E-3</v>
      </c>
      <c r="O299" s="10">
        <f t="shared" si="19"/>
        <v>1.1458333333333333E-3</v>
      </c>
      <c r="R299" s="6" t="s">
        <v>158</v>
      </c>
    </row>
    <row r="300" spans="1:18" x14ac:dyDescent="0.2">
      <c r="A300" s="11">
        <v>45219</v>
      </c>
      <c r="B300" s="4" t="s">
        <v>53</v>
      </c>
      <c r="C300" s="6" t="s">
        <v>115</v>
      </c>
      <c r="D300" s="6" t="s">
        <v>147</v>
      </c>
      <c r="E300" s="7" t="s">
        <v>165</v>
      </c>
      <c r="F300" s="6" t="s">
        <v>32</v>
      </c>
      <c r="G300" s="6" t="s">
        <v>35</v>
      </c>
      <c r="H300" s="6" t="s">
        <v>36</v>
      </c>
      <c r="I300" s="53">
        <v>0.05</v>
      </c>
      <c r="J300" s="4">
        <v>5</v>
      </c>
      <c r="K300" s="10">
        <v>2</v>
      </c>
      <c r="L300" s="4">
        <v>240</v>
      </c>
      <c r="M300" s="4">
        <f t="shared" si="20"/>
        <v>480</v>
      </c>
      <c r="N300" s="55">
        <f t="shared" si="18"/>
        <v>1.0416666666666668E-2</v>
      </c>
      <c r="O300" s="10">
        <f t="shared" si="19"/>
        <v>0.20833333333333334</v>
      </c>
      <c r="R300" s="6" t="s">
        <v>158</v>
      </c>
    </row>
    <row r="301" spans="1:18" ht="25.5" x14ac:dyDescent="0.2">
      <c r="A301" s="11">
        <v>45219</v>
      </c>
      <c r="B301" s="4" t="s">
        <v>53</v>
      </c>
      <c r="C301" s="6" t="s">
        <v>115</v>
      </c>
      <c r="D301" s="6" t="s">
        <v>147</v>
      </c>
      <c r="E301" s="7" t="s">
        <v>31</v>
      </c>
      <c r="F301" s="6" t="s">
        <v>32</v>
      </c>
      <c r="G301" s="6" t="s">
        <v>35</v>
      </c>
      <c r="H301" s="6" t="s">
        <v>36</v>
      </c>
      <c r="I301" s="53">
        <v>5</v>
      </c>
      <c r="J301" s="4">
        <v>112</v>
      </c>
      <c r="K301" s="10">
        <v>2</v>
      </c>
      <c r="L301" s="4">
        <v>240</v>
      </c>
      <c r="M301" s="4">
        <f t="shared" si="20"/>
        <v>480</v>
      </c>
      <c r="N301" s="55">
        <f t="shared" si="18"/>
        <v>0.23333333333333334</v>
      </c>
      <c r="O301" s="10">
        <f t="shared" si="19"/>
        <v>4.6666666666666669E-2</v>
      </c>
      <c r="R301" s="6" t="s">
        <v>158</v>
      </c>
    </row>
    <row r="302" spans="1:18" x14ac:dyDescent="0.2">
      <c r="A302" s="11">
        <v>45219</v>
      </c>
      <c r="B302" s="4" t="s">
        <v>53</v>
      </c>
      <c r="C302" s="6" t="s">
        <v>115</v>
      </c>
      <c r="D302" s="6" t="s">
        <v>147</v>
      </c>
      <c r="E302" s="7" t="s">
        <v>38</v>
      </c>
      <c r="F302" s="6" t="s">
        <v>32</v>
      </c>
      <c r="G302" s="6" t="s">
        <v>35</v>
      </c>
      <c r="H302" s="6" t="s">
        <v>36</v>
      </c>
      <c r="I302" s="53" t="s">
        <v>37</v>
      </c>
      <c r="J302" s="4" t="s">
        <v>37</v>
      </c>
      <c r="K302" s="4" t="s">
        <v>37</v>
      </c>
      <c r="L302" s="4" t="s">
        <v>37</v>
      </c>
      <c r="M302" s="4" t="s">
        <v>37</v>
      </c>
      <c r="N302" s="56" t="s">
        <v>37</v>
      </c>
      <c r="O302" s="28">
        <f>SUM(O299,O300,O301)</f>
        <v>0.25614583333333335</v>
      </c>
      <c r="R302" s="6" t="s">
        <v>158</v>
      </c>
    </row>
    <row r="303" spans="1:18" ht="38.25" x14ac:dyDescent="0.2">
      <c r="A303" s="11">
        <v>45219</v>
      </c>
      <c r="B303" s="4" t="s">
        <v>53</v>
      </c>
      <c r="C303" s="6" t="s">
        <v>115</v>
      </c>
      <c r="D303" s="6" t="s">
        <v>147</v>
      </c>
      <c r="E303" s="7" t="s">
        <v>33</v>
      </c>
      <c r="F303" s="6" t="s">
        <v>34</v>
      </c>
      <c r="G303" s="6" t="s">
        <v>35</v>
      </c>
      <c r="H303" s="6" t="s">
        <v>36</v>
      </c>
      <c r="I303" s="53">
        <v>10</v>
      </c>
      <c r="J303" s="4">
        <v>640</v>
      </c>
      <c r="K303" s="10">
        <v>2</v>
      </c>
      <c r="L303" s="4">
        <v>240</v>
      </c>
      <c r="M303" s="4">
        <f t="shared" si="20"/>
        <v>480</v>
      </c>
      <c r="N303" s="55">
        <f t="shared" si="18"/>
        <v>1.3333333333333335</v>
      </c>
      <c r="O303" s="28">
        <f t="shared" si="19"/>
        <v>0.13333333333333336</v>
      </c>
      <c r="R303" s="6" t="s">
        <v>158</v>
      </c>
    </row>
    <row r="304" spans="1:18" ht="25.5" x14ac:dyDescent="0.2">
      <c r="A304" s="11">
        <v>45461</v>
      </c>
      <c r="B304" s="4" t="s">
        <v>82</v>
      </c>
      <c r="C304" s="6" t="s">
        <v>117</v>
      </c>
      <c r="D304" s="6" t="s">
        <v>162</v>
      </c>
      <c r="E304" s="7" t="s">
        <v>29</v>
      </c>
      <c r="F304" s="6" t="s">
        <v>32</v>
      </c>
      <c r="G304" s="6" t="s">
        <v>35</v>
      </c>
      <c r="H304" s="6" t="s">
        <v>36</v>
      </c>
      <c r="I304" s="53">
        <v>0.2</v>
      </c>
      <c r="J304" s="4">
        <v>1</v>
      </c>
      <c r="K304" s="4">
        <v>2.0419999999999998</v>
      </c>
      <c r="L304" s="4">
        <v>245</v>
      </c>
      <c r="M304" s="4">
        <f t="shared" si="20"/>
        <v>500.28999999999996</v>
      </c>
      <c r="N304" s="55">
        <f t="shared" si="18"/>
        <v>1.9988406724100022E-3</v>
      </c>
      <c r="O304" s="10">
        <f t="shared" si="19"/>
        <v>9.9942033620500099E-3</v>
      </c>
      <c r="R304" s="6" t="s">
        <v>211</v>
      </c>
    </row>
    <row r="305" spans="1:18" ht="25.5" x14ac:dyDescent="0.2">
      <c r="A305" s="11">
        <v>45461</v>
      </c>
      <c r="B305" s="4" t="s">
        <v>82</v>
      </c>
      <c r="C305" s="6" t="s">
        <v>117</v>
      </c>
      <c r="D305" s="6" t="s">
        <v>162</v>
      </c>
      <c r="E305" s="7" t="s">
        <v>30</v>
      </c>
      <c r="F305" s="6" t="s">
        <v>32</v>
      </c>
      <c r="G305" s="6" t="s">
        <v>35</v>
      </c>
      <c r="H305" s="6" t="s">
        <v>36</v>
      </c>
      <c r="I305" s="53">
        <v>2</v>
      </c>
      <c r="J305" s="4">
        <v>5</v>
      </c>
      <c r="K305" s="4">
        <v>2.0419999999999998</v>
      </c>
      <c r="L305" s="4">
        <v>245</v>
      </c>
      <c r="M305" s="4">
        <f t="shared" si="20"/>
        <v>500.28999999999996</v>
      </c>
      <c r="N305" s="55">
        <f t="shared" si="18"/>
        <v>9.9942033620500116E-3</v>
      </c>
      <c r="O305" s="10">
        <f t="shared" si="19"/>
        <v>4.9971016810250058E-3</v>
      </c>
      <c r="P305" s="6" t="s">
        <v>39</v>
      </c>
      <c r="R305" s="6" t="s">
        <v>211</v>
      </c>
    </row>
    <row r="306" spans="1:18" x14ac:dyDescent="0.2">
      <c r="A306" s="11">
        <v>45461</v>
      </c>
      <c r="B306" s="4" t="s">
        <v>82</v>
      </c>
      <c r="C306" s="6" t="s">
        <v>117</v>
      </c>
      <c r="D306" s="6" t="s">
        <v>162</v>
      </c>
      <c r="E306" s="7" t="s">
        <v>165</v>
      </c>
      <c r="F306" s="6" t="s">
        <v>32</v>
      </c>
      <c r="G306" s="6" t="s">
        <v>35</v>
      </c>
      <c r="H306" s="6" t="s">
        <v>36</v>
      </c>
      <c r="I306" s="53">
        <v>0.05</v>
      </c>
      <c r="J306" s="4">
        <v>0.4</v>
      </c>
      <c r="K306" s="4">
        <v>2.0419999999999998</v>
      </c>
      <c r="L306" s="4">
        <v>245</v>
      </c>
      <c r="M306" s="4">
        <f t="shared" si="20"/>
        <v>500.28999999999996</v>
      </c>
      <c r="N306" s="55">
        <f t="shared" si="18"/>
        <v>7.9953626896400092E-4</v>
      </c>
      <c r="O306" s="10">
        <f t="shared" si="19"/>
        <v>1.5990725379280018E-2</v>
      </c>
      <c r="P306" s="6" t="s">
        <v>40</v>
      </c>
      <c r="R306" s="6" t="s">
        <v>211</v>
      </c>
    </row>
    <row r="307" spans="1:18" ht="25.5" x14ac:dyDescent="0.2">
      <c r="A307" s="11">
        <v>45461</v>
      </c>
      <c r="B307" s="4" t="s">
        <v>82</v>
      </c>
      <c r="C307" s="6" t="s">
        <v>117</v>
      </c>
      <c r="D307" s="6" t="s">
        <v>162</v>
      </c>
      <c r="E307" s="7" t="s">
        <v>31</v>
      </c>
      <c r="F307" s="6" t="s">
        <v>32</v>
      </c>
      <c r="G307" s="6" t="s">
        <v>35</v>
      </c>
      <c r="H307" s="6" t="s">
        <v>36</v>
      </c>
      <c r="I307" s="53">
        <v>5</v>
      </c>
      <c r="J307" s="4">
        <v>84</v>
      </c>
      <c r="K307" s="4">
        <v>2.0419999999999998</v>
      </c>
      <c r="L307" s="4">
        <v>245</v>
      </c>
      <c r="M307" s="4">
        <f t="shared" si="20"/>
        <v>500.28999999999996</v>
      </c>
      <c r="N307" s="55">
        <f t="shared" si="18"/>
        <v>0.1679026164824402</v>
      </c>
      <c r="O307" s="10">
        <f t="shared" si="19"/>
        <v>3.3580523296488043E-2</v>
      </c>
      <c r="R307" s="6" t="s">
        <v>211</v>
      </c>
    </row>
    <row r="308" spans="1:18" x14ac:dyDescent="0.2">
      <c r="A308" s="11">
        <v>45461</v>
      </c>
      <c r="B308" s="4" t="s">
        <v>82</v>
      </c>
      <c r="C308" s="6" t="s">
        <v>117</v>
      </c>
      <c r="D308" s="6" t="s">
        <v>162</v>
      </c>
      <c r="E308" s="7" t="s">
        <v>38</v>
      </c>
      <c r="F308" s="6" t="s">
        <v>32</v>
      </c>
      <c r="G308" s="6" t="s">
        <v>35</v>
      </c>
      <c r="H308" s="6" t="s">
        <v>36</v>
      </c>
      <c r="I308" s="53" t="s">
        <v>37</v>
      </c>
      <c r="J308" s="4" t="s">
        <v>37</v>
      </c>
      <c r="K308" s="4" t="s">
        <v>37</v>
      </c>
      <c r="L308" s="4" t="s">
        <v>37</v>
      </c>
      <c r="M308" s="4" t="s">
        <v>37</v>
      </c>
      <c r="N308" s="56" t="s">
        <v>37</v>
      </c>
      <c r="O308" s="10">
        <f>SUBTOTAL(9,O307,O304)</f>
        <v>4.3574726658538052E-2</v>
      </c>
      <c r="R308" s="6" t="s">
        <v>211</v>
      </c>
    </row>
    <row r="309" spans="1:18" ht="38.25" x14ac:dyDescent="0.2">
      <c r="A309" s="11">
        <v>45461</v>
      </c>
      <c r="B309" s="4" t="s">
        <v>82</v>
      </c>
      <c r="C309" s="6" t="s">
        <v>117</v>
      </c>
      <c r="D309" s="6" t="s">
        <v>162</v>
      </c>
      <c r="E309" s="7" t="s">
        <v>33</v>
      </c>
      <c r="F309" s="6" t="s">
        <v>34</v>
      </c>
      <c r="G309" s="6" t="s">
        <v>35</v>
      </c>
      <c r="H309" s="6" t="s">
        <v>36</v>
      </c>
      <c r="I309" s="53">
        <v>10</v>
      </c>
      <c r="J309" s="4">
        <v>1090</v>
      </c>
      <c r="K309" s="4">
        <v>2.0419999999999998</v>
      </c>
      <c r="L309" s="4">
        <v>245</v>
      </c>
      <c r="M309" s="4">
        <f t="shared" si="20"/>
        <v>500.28999999999996</v>
      </c>
      <c r="N309" s="55">
        <f t="shared" si="18"/>
        <v>2.1787363329269027</v>
      </c>
      <c r="O309" s="10">
        <f t="shared" si="19"/>
        <v>0.21787363329269027</v>
      </c>
      <c r="R309" s="6" t="s">
        <v>211</v>
      </c>
    </row>
    <row r="310" spans="1:18" ht="25.5" x14ac:dyDescent="0.2">
      <c r="A310" s="11">
        <v>45461</v>
      </c>
      <c r="B310" s="4" t="s">
        <v>53</v>
      </c>
      <c r="C310" s="6" t="s">
        <v>115</v>
      </c>
      <c r="D310" s="6" t="s">
        <v>163</v>
      </c>
      <c r="E310" s="7" t="s">
        <v>29</v>
      </c>
      <c r="F310" s="6" t="s">
        <v>32</v>
      </c>
      <c r="G310" s="6" t="s">
        <v>35</v>
      </c>
      <c r="H310" s="6" t="s">
        <v>36</v>
      </c>
      <c r="I310" s="53">
        <v>0.2</v>
      </c>
      <c r="J310" s="4">
        <v>0.4</v>
      </c>
      <c r="K310" s="4">
        <v>2.0099999999999998</v>
      </c>
      <c r="L310" s="4">
        <v>229</v>
      </c>
      <c r="M310" s="4">
        <f t="shared" si="20"/>
        <v>460.28999999999996</v>
      </c>
      <c r="N310" s="55">
        <f t="shared" si="18"/>
        <v>8.6901735862173857E-4</v>
      </c>
      <c r="O310" s="10">
        <f t="shared" si="19"/>
        <v>4.3450867931086922E-3</v>
      </c>
      <c r="P310" s="6" t="s">
        <v>39</v>
      </c>
      <c r="R310" s="6" t="s">
        <v>211</v>
      </c>
    </row>
    <row r="311" spans="1:18" ht="25.5" x14ac:dyDescent="0.2">
      <c r="A311" s="11">
        <v>45461</v>
      </c>
      <c r="B311" s="4" t="s">
        <v>53</v>
      </c>
      <c r="C311" s="6" t="s">
        <v>115</v>
      </c>
      <c r="D311" s="6" t="s">
        <v>163</v>
      </c>
      <c r="E311" s="7" t="s">
        <v>30</v>
      </c>
      <c r="F311" s="6" t="s">
        <v>32</v>
      </c>
      <c r="G311" s="6" t="s">
        <v>35</v>
      </c>
      <c r="H311" s="6" t="s">
        <v>36</v>
      </c>
      <c r="I311" s="53">
        <v>2</v>
      </c>
      <c r="J311" s="4">
        <v>5</v>
      </c>
      <c r="K311" s="4">
        <v>2.0099999999999998</v>
      </c>
      <c r="L311" s="4">
        <v>229</v>
      </c>
      <c r="M311" s="4">
        <f t="shared" si="20"/>
        <v>460.28999999999996</v>
      </c>
      <c r="N311" s="55">
        <f t="shared" si="18"/>
        <v>1.0862716982771732E-2</v>
      </c>
      <c r="O311" s="10">
        <f t="shared" si="19"/>
        <v>5.4313584913858659E-3</v>
      </c>
      <c r="P311" s="6" t="s">
        <v>39</v>
      </c>
      <c r="R311" s="6" t="s">
        <v>211</v>
      </c>
    </row>
    <row r="312" spans="1:18" x14ac:dyDescent="0.2">
      <c r="A312" s="11">
        <v>45461</v>
      </c>
      <c r="B312" s="4" t="s">
        <v>53</v>
      </c>
      <c r="C312" s="6" t="s">
        <v>115</v>
      </c>
      <c r="D312" s="6" t="s">
        <v>163</v>
      </c>
      <c r="E312" s="7" t="s">
        <v>165</v>
      </c>
      <c r="F312" s="6" t="s">
        <v>32</v>
      </c>
      <c r="G312" s="6" t="s">
        <v>35</v>
      </c>
      <c r="H312" s="6" t="s">
        <v>36</v>
      </c>
      <c r="I312" s="53">
        <v>0.05</v>
      </c>
      <c r="J312" s="4">
        <v>0.443</v>
      </c>
      <c r="K312" s="4">
        <v>2.0099999999999998</v>
      </c>
      <c r="L312" s="4">
        <v>229</v>
      </c>
      <c r="M312" s="4">
        <f t="shared" si="20"/>
        <v>460.28999999999996</v>
      </c>
      <c r="N312" s="55">
        <f t="shared" si="18"/>
        <v>9.6243672467357538E-4</v>
      </c>
      <c r="O312" s="10">
        <f t="shared" si="19"/>
        <v>1.9248734493471507E-2</v>
      </c>
      <c r="P312" s="6" t="s">
        <v>40</v>
      </c>
      <c r="R312" s="6" t="s">
        <v>211</v>
      </c>
    </row>
    <row r="313" spans="1:18" ht="25.5" x14ac:dyDescent="0.2">
      <c r="A313" s="11">
        <v>45461</v>
      </c>
      <c r="B313" s="4" t="s">
        <v>53</v>
      </c>
      <c r="C313" s="6" t="s">
        <v>115</v>
      </c>
      <c r="D313" s="6" t="s">
        <v>163</v>
      </c>
      <c r="E313" s="7" t="s">
        <v>31</v>
      </c>
      <c r="F313" s="6" t="s">
        <v>32</v>
      </c>
      <c r="G313" s="6" t="s">
        <v>35</v>
      </c>
      <c r="H313" s="6" t="s">
        <v>36</v>
      </c>
      <c r="I313" s="53">
        <v>5</v>
      </c>
      <c r="J313" s="4">
        <v>28</v>
      </c>
      <c r="K313" s="4">
        <v>2.0099999999999998</v>
      </c>
      <c r="L313" s="4">
        <v>229</v>
      </c>
      <c r="M313" s="4">
        <f t="shared" si="20"/>
        <v>460.28999999999996</v>
      </c>
      <c r="N313" s="55">
        <f t="shared" si="18"/>
        <v>6.0831215103521699E-2</v>
      </c>
      <c r="O313" s="10">
        <f t="shared" si="19"/>
        <v>1.2166243020704339E-2</v>
      </c>
      <c r="R313" s="6" t="s">
        <v>211</v>
      </c>
    </row>
    <row r="314" spans="1:18" x14ac:dyDescent="0.2">
      <c r="A314" s="11">
        <v>45461</v>
      </c>
      <c r="B314" s="4" t="s">
        <v>53</v>
      </c>
      <c r="C314" s="6" t="s">
        <v>115</v>
      </c>
      <c r="D314" s="6" t="s">
        <v>163</v>
      </c>
      <c r="E314" s="7" t="s">
        <v>38</v>
      </c>
      <c r="F314" s="6" t="s">
        <v>32</v>
      </c>
      <c r="G314" s="6" t="s">
        <v>35</v>
      </c>
      <c r="H314" s="6" t="s">
        <v>36</v>
      </c>
      <c r="I314" s="53" t="s">
        <v>37</v>
      </c>
      <c r="J314" s="4" t="s">
        <v>37</v>
      </c>
      <c r="K314" s="4" t="s">
        <v>37</v>
      </c>
      <c r="L314" s="4" t="s">
        <v>37</v>
      </c>
      <c r="M314" s="4" t="s">
        <v>37</v>
      </c>
      <c r="N314" s="56" t="s">
        <v>37</v>
      </c>
      <c r="O314" s="10">
        <f>SUBTOTAL(9,O313)</f>
        <v>1.2166243020704339E-2</v>
      </c>
      <c r="R314" s="6" t="s">
        <v>211</v>
      </c>
    </row>
    <row r="315" spans="1:18" ht="38.25" x14ac:dyDescent="0.2">
      <c r="A315" s="11">
        <v>45461</v>
      </c>
      <c r="B315" s="4" t="s">
        <v>53</v>
      </c>
      <c r="C315" s="6" t="s">
        <v>115</v>
      </c>
      <c r="D315" s="6" t="s">
        <v>163</v>
      </c>
      <c r="E315" s="7" t="s">
        <v>33</v>
      </c>
      <c r="F315" s="6" t="s">
        <v>34</v>
      </c>
      <c r="G315" s="6" t="s">
        <v>35</v>
      </c>
      <c r="H315" s="6" t="s">
        <v>36</v>
      </c>
      <c r="I315" s="53">
        <v>10</v>
      </c>
      <c r="J315" s="4">
        <v>720</v>
      </c>
      <c r="K315" s="4">
        <v>2.0099999999999998</v>
      </c>
      <c r="L315" s="4">
        <v>229</v>
      </c>
      <c r="M315" s="4">
        <f t="shared" si="20"/>
        <v>460.28999999999996</v>
      </c>
      <c r="N315" s="55">
        <f t="shared" si="18"/>
        <v>1.5642312455191292</v>
      </c>
      <c r="O315" s="10">
        <f t="shared" si="19"/>
        <v>0.15642312455191293</v>
      </c>
      <c r="R315" s="6" t="s">
        <v>211</v>
      </c>
    </row>
    <row r="316" spans="1:18" ht="25.5" x14ac:dyDescent="0.2">
      <c r="A316" s="11">
        <v>45461</v>
      </c>
      <c r="B316" s="4" t="s">
        <v>53</v>
      </c>
      <c r="C316" s="6" t="s">
        <v>55</v>
      </c>
      <c r="D316" s="6" t="s">
        <v>145</v>
      </c>
      <c r="E316" s="7" t="s">
        <v>29</v>
      </c>
      <c r="F316" s="6" t="s">
        <v>32</v>
      </c>
      <c r="G316" s="6" t="s">
        <v>35</v>
      </c>
      <c r="H316" s="6" t="s">
        <v>36</v>
      </c>
      <c r="I316" s="53">
        <v>0.2</v>
      </c>
      <c r="J316" s="4">
        <v>0.4</v>
      </c>
      <c r="K316" s="4">
        <v>2.008</v>
      </c>
      <c r="L316" s="4">
        <v>230</v>
      </c>
      <c r="M316" s="4">
        <f t="shared" si="20"/>
        <v>461.84</v>
      </c>
      <c r="N316" s="55">
        <f t="shared" si="18"/>
        <v>8.6610081413476543E-4</v>
      </c>
      <c r="O316" s="10">
        <f t="shared" si="19"/>
        <v>4.3305040706738268E-3</v>
      </c>
      <c r="R316" s="6" t="s">
        <v>211</v>
      </c>
    </row>
    <row r="317" spans="1:18" ht="25.5" x14ac:dyDescent="0.2">
      <c r="A317" s="11">
        <v>45461</v>
      </c>
      <c r="B317" s="4" t="s">
        <v>53</v>
      </c>
      <c r="C317" s="6" t="s">
        <v>55</v>
      </c>
      <c r="D317" s="6" t="s">
        <v>145</v>
      </c>
      <c r="E317" s="7" t="s">
        <v>30</v>
      </c>
      <c r="F317" s="6" t="s">
        <v>32</v>
      </c>
      <c r="G317" s="6" t="s">
        <v>35</v>
      </c>
      <c r="H317" s="6" t="s">
        <v>36</v>
      </c>
      <c r="I317" s="53">
        <v>2</v>
      </c>
      <c r="J317" s="4">
        <v>5</v>
      </c>
      <c r="K317" s="4">
        <v>2.008</v>
      </c>
      <c r="L317" s="4">
        <v>230</v>
      </c>
      <c r="M317" s="4">
        <f t="shared" si="20"/>
        <v>461.84</v>
      </c>
      <c r="N317" s="55">
        <f t="shared" si="18"/>
        <v>1.0826260176684567E-2</v>
      </c>
      <c r="O317" s="10">
        <f t="shared" si="19"/>
        <v>5.4131300883422835E-3</v>
      </c>
      <c r="P317" s="6" t="s">
        <v>39</v>
      </c>
      <c r="R317" s="6" t="s">
        <v>211</v>
      </c>
    </row>
    <row r="318" spans="1:18" x14ac:dyDescent="0.2">
      <c r="A318" s="11">
        <v>45461</v>
      </c>
      <c r="B318" s="4" t="s">
        <v>53</v>
      </c>
      <c r="C318" s="6" t="s">
        <v>55</v>
      </c>
      <c r="D318" s="6" t="s">
        <v>145</v>
      </c>
      <c r="E318" s="7" t="s">
        <v>165</v>
      </c>
      <c r="F318" s="6" t="s">
        <v>32</v>
      </c>
      <c r="G318" s="6" t="s">
        <v>35</v>
      </c>
      <c r="H318" s="6" t="s">
        <v>36</v>
      </c>
      <c r="I318" s="53">
        <v>0.05</v>
      </c>
      <c r="J318" s="4">
        <v>0.498</v>
      </c>
      <c r="K318" s="4">
        <v>2.008</v>
      </c>
      <c r="L318" s="4">
        <v>230</v>
      </c>
      <c r="M318" s="4">
        <f t="shared" si="20"/>
        <v>461.84</v>
      </c>
      <c r="N318" s="55">
        <f t="shared" si="18"/>
        <v>1.0782955135977827E-3</v>
      </c>
      <c r="O318" s="10">
        <f t="shared" si="19"/>
        <v>2.1565910271955653E-2</v>
      </c>
      <c r="P318" s="6" t="s">
        <v>40</v>
      </c>
      <c r="R318" s="6" t="s">
        <v>211</v>
      </c>
    </row>
    <row r="319" spans="1:18" ht="25.5" x14ac:dyDescent="0.2">
      <c r="A319" s="11">
        <v>45461</v>
      </c>
      <c r="B319" s="4" t="s">
        <v>53</v>
      </c>
      <c r="C319" s="6" t="s">
        <v>55</v>
      </c>
      <c r="D319" s="6" t="s">
        <v>145</v>
      </c>
      <c r="E319" s="7" t="s">
        <v>31</v>
      </c>
      <c r="F319" s="6" t="s">
        <v>32</v>
      </c>
      <c r="G319" s="6" t="s">
        <v>35</v>
      </c>
      <c r="H319" s="6" t="s">
        <v>36</v>
      </c>
      <c r="I319" s="53">
        <v>5</v>
      </c>
      <c r="J319" s="4">
        <v>38</v>
      </c>
      <c r="K319" s="4">
        <v>2.008</v>
      </c>
      <c r="L319" s="4">
        <v>230</v>
      </c>
      <c r="M319" s="4">
        <f t="shared" si="20"/>
        <v>461.84</v>
      </c>
      <c r="N319" s="55">
        <f t="shared" si="18"/>
        <v>8.2279577342802709E-2</v>
      </c>
      <c r="O319" s="10">
        <f t="shared" si="19"/>
        <v>1.6455915468560543E-2</v>
      </c>
      <c r="R319" s="6" t="s">
        <v>211</v>
      </c>
    </row>
    <row r="320" spans="1:18" x14ac:dyDescent="0.2">
      <c r="A320" s="11">
        <v>45461</v>
      </c>
      <c r="B320" s="4" t="s">
        <v>53</v>
      </c>
      <c r="C320" s="6" t="s">
        <v>55</v>
      </c>
      <c r="D320" s="6" t="s">
        <v>145</v>
      </c>
      <c r="E320" s="7" t="s">
        <v>38</v>
      </c>
      <c r="F320" s="6" t="s">
        <v>32</v>
      </c>
      <c r="G320" s="6" t="s">
        <v>35</v>
      </c>
      <c r="H320" s="6" t="s">
        <v>36</v>
      </c>
      <c r="I320" s="53" t="s">
        <v>37</v>
      </c>
      <c r="J320" s="4" t="s">
        <v>37</v>
      </c>
      <c r="K320" s="4" t="s">
        <v>37</v>
      </c>
      <c r="L320" s="4" t="s">
        <v>37</v>
      </c>
      <c r="M320" s="4" t="s">
        <v>37</v>
      </c>
      <c r="N320" s="56" t="s">
        <v>37</v>
      </c>
      <c r="O320" s="10">
        <f>SUBTOTAL(9,O319,O316)</f>
        <v>2.0786419539234369E-2</v>
      </c>
      <c r="R320" s="6" t="s">
        <v>211</v>
      </c>
    </row>
    <row r="321" spans="1:18" ht="38.25" x14ac:dyDescent="0.2">
      <c r="A321" s="11">
        <v>45461</v>
      </c>
      <c r="B321" s="4" t="s">
        <v>53</v>
      </c>
      <c r="C321" s="6" t="s">
        <v>55</v>
      </c>
      <c r="D321" s="6" t="s">
        <v>145</v>
      </c>
      <c r="E321" s="7" t="s">
        <v>33</v>
      </c>
      <c r="F321" s="6" t="s">
        <v>34</v>
      </c>
      <c r="G321" s="6" t="s">
        <v>35</v>
      </c>
      <c r="H321" s="6" t="s">
        <v>36</v>
      </c>
      <c r="I321" s="53">
        <v>10</v>
      </c>
      <c r="J321" s="4">
        <v>670</v>
      </c>
      <c r="K321" s="4">
        <v>2.008</v>
      </c>
      <c r="L321" s="4">
        <v>230</v>
      </c>
      <c r="M321" s="4">
        <f t="shared" si="20"/>
        <v>461.84</v>
      </c>
      <c r="N321" s="55">
        <f t="shared" si="18"/>
        <v>1.450718863675732</v>
      </c>
      <c r="O321" s="10">
        <f t="shared" si="19"/>
        <v>0.14507188636757321</v>
      </c>
      <c r="R321" s="6" t="s">
        <v>211</v>
      </c>
    </row>
    <row r="322" spans="1:18" ht="25.5" x14ac:dyDescent="0.2">
      <c r="A322" s="11">
        <v>45461</v>
      </c>
      <c r="B322" s="4" t="s">
        <v>53</v>
      </c>
      <c r="C322" s="6" t="s">
        <v>114</v>
      </c>
      <c r="D322" s="6" t="s">
        <v>144</v>
      </c>
      <c r="E322" s="7" t="s">
        <v>29</v>
      </c>
      <c r="F322" s="6" t="s">
        <v>32</v>
      </c>
      <c r="G322" s="6" t="s">
        <v>35</v>
      </c>
      <c r="H322" s="6" t="s">
        <v>36</v>
      </c>
      <c r="I322" s="53">
        <v>0.2</v>
      </c>
      <c r="J322" s="4">
        <v>0.4</v>
      </c>
      <c r="K322" s="4">
        <v>2.089</v>
      </c>
      <c r="L322" s="4">
        <v>223</v>
      </c>
      <c r="M322" s="4">
        <f t="shared" si="20"/>
        <v>465.84699999999998</v>
      </c>
      <c r="N322" s="55">
        <f t="shared" si="18"/>
        <v>8.5865101632080928E-4</v>
      </c>
      <c r="O322" s="10">
        <f t="shared" si="19"/>
        <v>4.2932550816040457E-3</v>
      </c>
      <c r="R322" s="6" t="s">
        <v>211</v>
      </c>
    </row>
    <row r="323" spans="1:18" ht="25.5" x14ac:dyDescent="0.2">
      <c r="A323" s="11">
        <v>45461</v>
      </c>
      <c r="B323" s="4" t="s">
        <v>53</v>
      </c>
      <c r="C323" s="6" t="s">
        <v>114</v>
      </c>
      <c r="D323" s="6" t="s">
        <v>144</v>
      </c>
      <c r="E323" s="7" t="s">
        <v>30</v>
      </c>
      <c r="F323" s="6" t="s">
        <v>32</v>
      </c>
      <c r="G323" s="6" t="s">
        <v>35</v>
      </c>
      <c r="H323" s="6" t="s">
        <v>36</v>
      </c>
      <c r="I323" s="53">
        <v>2</v>
      </c>
      <c r="J323" s="4">
        <v>5</v>
      </c>
      <c r="K323" s="4">
        <v>2.089</v>
      </c>
      <c r="L323" s="4">
        <v>223</v>
      </c>
      <c r="M323" s="4">
        <f t="shared" si="20"/>
        <v>465.84699999999998</v>
      </c>
      <c r="N323" s="55">
        <f t="shared" si="18"/>
        <v>1.0733137704010116E-2</v>
      </c>
      <c r="O323" s="10">
        <f t="shared" si="19"/>
        <v>5.366568852005058E-3</v>
      </c>
      <c r="P323" s="6" t="s">
        <v>39</v>
      </c>
      <c r="R323" s="6" t="s">
        <v>211</v>
      </c>
    </row>
    <row r="324" spans="1:18" x14ac:dyDescent="0.2">
      <c r="A324" s="11">
        <v>45461</v>
      </c>
      <c r="B324" s="4" t="s">
        <v>53</v>
      </c>
      <c r="C324" s="6" t="s">
        <v>114</v>
      </c>
      <c r="D324" s="6" t="s">
        <v>144</v>
      </c>
      <c r="E324" s="7" t="s">
        <v>165</v>
      </c>
      <c r="F324" s="6" t="s">
        <v>32</v>
      </c>
      <c r="G324" s="6" t="s">
        <v>35</v>
      </c>
      <c r="H324" s="6" t="s">
        <v>36</v>
      </c>
      <c r="I324" s="53">
        <v>0.05</v>
      </c>
      <c r="J324" s="4">
        <v>0.65600000000000003</v>
      </c>
      <c r="K324" s="4">
        <v>2.089</v>
      </c>
      <c r="L324" s="4">
        <v>223</v>
      </c>
      <c r="M324" s="4">
        <f t="shared" si="20"/>
        <v>465.84699999999998</v>
      </c>
      <c r="N324" s="55">
        <f t="shared" si="18"/>
        <v>1.4081876667661273E-3</v>
      </c>
      <c r="O324" s="10">
        <f t="shared" si="19"/>
        <v>2.8163753335322544E-2</v>
      </c>
      <c r="P324" s="6" t="s">
        <v>40</v>
      </c>
      <c r="R324" s="6" t="s">
        <v>211</v>
      </c>
    </row>
    <row r="325" spans="1:18" ht="25.5" x14ac:dyDescent="0.2">
      <c r="A325" s="11">
        <v>45461</v>
      </c>
      <c r="B325" s="4" t="s">
        <v>53</v>
      </c>
      <c r="C325" s="6" t="s">
        <v>114</v>
      </c>
      <c r="D325" s="6" t="s">
        <v>144</v>
      </c>
      <c r="E325" s="7" t="s">
        <v>31</v>
      </c>
      <c r="F325" s="6" t="s">
        <v>32</v>
      </c>
      <c r="G325" s="6" t="s">
        <v>35</v>
      </c>
      <c r="H325" s="6" t="s">
        <v>36</v>
      </c>
      <c r="I325" s="53">
        <v>5</v>
      </c>
      <c r="J325" s="4">
        <v>34</v>
      </c>
      <c r="K325" s="4">
        <v>2.089</v>
      </c>
      <c r="L325" s="4">
        <v>223</v>
      </c>
      <c r="M325" s="4">
        <f t="shared" si="20"/>
        <v>465.84699999999998</v>
      </c>
      <c r="N325" s="55">
        <f t="shared" si="18"/>
        <v>7.2985336387268798E-2</v>
      </c>
      <c r="O325" s="10">
        <f t="shared" si="19"/>
        <v>1.459706727745376E-2</v>
      </c>
      <c r="R325" s="6" t="s">
        <v>211</v>
      </c>
    </row>
    <row r="326" spans="1:18" x14ac:dyDescent="0.2">
      <c r="A326" s="11">
        <v>45461</v>
      </c>
      <c r="B326" s="4" t="s">
        <v>53</v>
      </c>
      <c r="C326" s="6" t="s">
        <v>114</v>
      </c>
      <c r="D326" s="6" t="s">
        <v>144</v>
      </c>
      <c r="E326" s="7" t="s">
        <v>38</v>
      </c>
      <c r="F326" s="6" t="s">
        <v>32</v>
      </c>
      <c r="G326" s="6" t="s">
        <v>35</v>
      </c>
      <c r="H326" s="6" t="s">
        <v>36</v>
      </c>
      <c r="I326" s="53" t="s">
        <v>37</v>
      </c>
      <c r="J326" s="4" t="s">
        <v>37</v>
      </c>
      <c r="K326" s="4" t="s">
        <v>37</v>
      </c>
      <c r="L326" s="4" t="s">
        <v>37</v>
      </c>
      <c r="M326" s="4" t="s">
        <v>37</v>
      </c>
      <c r="N326" s="56" t="s">
        <v>37</v>
      </c>
      <c r="O326" s="10">
        <f>SUBTOTAL(9,O325,O322)</f>
        <v>1.8890322359057805E-2</v>
      </c>
      <c r="R326" s="6" t="s">
        <v>211</v>
      </c>
    </row>
    <row r="327" spans="1:18" ht="38.25" x14ac:dyDescent="0.2">
      <c r="A327" s="11">
        <v>45461</v>
      </c>
      <c r="B327" s="4" t="s">
        <v>53</v>
      </c>
      <c r="C327" s="6" t="s">
        <v>114</v>
      </c>
      <c r="D327" s="6" t="s">
        <v>144</v>
      </c>
      <c r="E327" s="7" t="s">
        <v>33</v>
      </c>
      <c r="F327" s="6" t="s">
        <v>34</v>
      </c>
      <c r="G327" s="6" t="s">
        <v>35</v>
      </c>
      <c r="H327" s="6" t="s">
        <v>36</v>
      </c>
      <c r="I327" s="53">
        <v>10</v>
      </c>
      <c r="J327" s="4">
        <v>360</v>
      </c>
      <c r="K327" s="4">
        <v>2.089</v>
      </c>
      <c r="L327" s="4">
        <v>223</v>
      </c>
      <c r="M327" s="4">
        <f t="shared" si="20"/>
        <v>465.84699999999998</v>
      </c>
      <c r="N327" s="55">
        <f t="shared" si="18"/>
        <v>0.77278591468872837</v>
      </c>
      <c r="O327" s="10">
        <f t="shared" si="19"/>
        <v>7.7278591468872837E-2</v>
      </c>
      <c r="R327" s="6" t="s">
        <v>211</v>
      </c>
    </row>
    <row r="328" spans="1:18" ht="25.5" x14ac:dyDescent="0.2">
      <c r="A328" s="11">
        <v>45461</v>
      </c>
      <c r="B328" s="4" t="s">
        <v>53</v>
      </c>
      <c r="C328" s="6" t="s">
        <v>58</v>
      </c>
      <c r="D328" s="6" t="s">
        <v>164</v>
      </c>
      <c r="E328" s="7" t="s">
        <v>29</v>
      </c>
      <c r="F328" s="6" t="s">
        <v>32</v>
      </c>
      <c r="G328" s="6" t="s">
        <v>35</v>
      </c>
      <c r="H328" s="6" t="s">
        <v>36</v>
      </c>
      <c r="I328" s="53">
        <v>0.2</v>
      </c>
      <c r="J328" s="4">
        <v>0.7</v>
      </c>
      <c r="K328" s="4">
        <v>2.149</v>
      </c>
      <c r="L328" s="4">
        <v>227</v>
      </c>
      <c r="M328" s="4">
        <f t="shared" si="20"/>
        <v>487.82299999999998</v>
      </c>
      <c r="N328" s="55">
        <f t="shared" si="18"/>
        <v>1.4349466917304022E-3</v>
      </c>
      <c r="O328" s="10">
        <f t="shared" si="19"/>
        <v>7.1747334586520104E-3</v>
      </c>
      <c r="R328" s="6" t="s">
        <v>211</v>
      </c>
    </row>
    <row r="329" spans="1:18" ht="25.5" x14ac:dyDescent="0.2">
      <c r="A329" s="11">
        <v>45461</v>
      </c>
      <c r="B329" s="4" t="s">
        <v>53</v>
      </c>
      <c r="C329" s="6" t="s">
        <v>58</v>
      </c>
      <c r="D329" s="6" t="s">
        <v>164</v>
      </c>
      <c r="E329" s="7" t="s">
        <v>30</v>
      </c>
      <c r="F329" s="6" t="s">
        <v>32</v>
      </c>
      <c r="G329" s="6" t="s">
        <v>35</v>
      </c>
      <c r="H329" s="6" t="s">
        <v>36</v>
      </c>
      <c r="I329" s="53">
        <v>2</v>
      </c>
      <c r="J329" s="4">
        <v>5</v>
      </c>
      <c r="K329" s="4">
        <v>2.149</v>
      </c>
      <c r="L329" s="4">
        <v>227</v>
      </c>
      <c r="M329" s="4">
        <f t="shared" si="20"/>
        <v>487.82299999999998</v>
      </c>
      <c r="N329" s="55">
        <f t="shared" si="18"/>
        <v>1.024961922664573E-2</v>
      </c>
      <c r="O329" s="10">
        <f t="shared" si="19"/>
        <v>5.1248096133228649E-3</v>
      </c>
      <c r="P329" s="6" t="s">
        <v>39</v>
      </c>
      <c r="R329" s="6" t="s">
        <v>211</v>
      </c>
    </row>
    <row r="330" spans="1:18" x14ac:dyDescent="0.2">
      <c r="A330" s="11">
        <v>45461</v>
      </c>
      <c r="B330" s="4" t="s">
        <v>53</v>
      </c>
      <c r="C330" s="6" t="s">
        <v>58</v>
      </c>
      <c r="D330" s="6" t="s">
        <v>164</v>
      </c>
      <c r="E330" s="7" t="s">
        <v>165</v>
      </c>
      <c r="F330" s="6" t="s">
        <v>32</v>
      </c>
      <c r="G330" s="6" t="s">
        <v>35</v>
      </c>
      <c r="H330" s="6" t="s">
        <v>36</v>
      </c>
      <c r="I330" s="53">
        <v>0.05</v>
      </c>
      <c r="J330" s="4">
        <v>1.3460000000000001</v>
      </c>
      <c r="K330" s="4">
        <v>2.149</v>
      </c>
      <c r="L330" s="4">
        <v>227</v>
      </c>
      <c r="M330" s="4">
        <f t="shared" si="20"/>
        <v>487.82299999999998</v>
      </c>
      <c r="N330" s="55">
        <f t="shared" si="18"/>
        <v>2.7591974958130309E-3</v>
      </c>
      <c r="O330" s="10">
        <f t="shared" si="19"/>
        <v>5.5183949916260619E-2</v>
      </c>
      <c r="P330" s="6" t="s">
        <v>40</v>
      </c>
      <c r="R330" s="6" t="s">
        <v>211</v>
      </c>
    </row>
    <row r="331" spans="1:18" ht="25.5" x14ac:dyDescent="0.2">
      <c r="A331" s="11">
        <v>45461</v>
      </c>
      <c r="B331" s="4" t="s">
        <v>53</v>
      </c>
      <c r="C331" s="6" t="s">
        <v>58</v>
      </c>
      <c r="D331" s="6" t="s">
        <v>164</v>
      </c>
      <c r="E331" s="7" t="s">
        <v>31</v>
      </c>
      <c r="F331" s="6" t="s">
        <v>32</v>
      </c>
      <c r="G331" s="6" t="s">
        <v>35</v>
      </c>
      <c r="H331" s="6" t="s">
        <v>36</v>
      </c>
      <c r="I331" s="53">
        <v>5</v>
      </c>
      <c r="J331" s="4">
        <v>62</v>
      </c>
      <c r="K331" s="4">
        <v>2.149</v>
      </c>
      <c r="L331" s="4">
        <v>227</v>
      </c>
      <c r="M331" s="4">
        <f t="shared" si="20"/>
        <v>487.82299999999998</v>
      </c>
      <c r="N331" s="55">
        <f t="shared" si="18"/>
        <v>0.12709527841040705</v>
      </c>
      <c r="O331" s="10">
        <f t="shared" si="19"/>
        <v>2.5419055682081408E-2</v>
      </c>
      <c r="R331" s="6" t="s">
        <v>211</v>
      </c>
    </row>
    <row r="332" spans="1:18" x14ac:dyDescent="0.2">
      <c r="A332" s="11">
        <v>45461</v>
      </c>
      <c r="B332" s="4" t="s">
        <v>53</v>
      </c>
      <c r="C332" s="6" t="s">
        <v>58</v>
      </c>
      <c r="D332" s="6" t="s">
        <v>164</v>
      </c>
      <c r="E332" s="7" t="s">
        <v>38</v>
      </c>
      <c r="F332" s="6" t="s">
        <v>32</v>
      </c>
      <c r="G332" s="6" t="s">
        <v>35</v>
      </c>
      <c r="H332" s="6" t="s">
        <v>36</v>
      </c>
      <c r="I332" s="53" t="s">
        <v>37</v>
      </c>
      <c r="J332" s="4" t="s">
        <v>37</v>
      </c>
      <c r="K332" s="4" t="s">
        <v>37</v>
      </c>
      <c r="L332" s="4" t="s">
        <v>37</v>
      </c>
      <c r="M332" s="4" t="s">
        <v>37</v>
      </c>
      <c r="N332" s="56" t="s">
        <v>37</v>
      </c>
      <c r="O332" s="10">
        <f>SUBTOTAL(9,O331,O328)</f>
        <v>3.2593789140733416E-2</v>
      </c>
      <c r="R332" s="6" t="s">
        <v>211</v>
      </c>
    </row>
    <row r="333" spans="1:18" ht="38.25" x14ac:dyDescent="0.2">
      <c r="A333" s="11">
        <v>45461</v>
      </c>
      <c r="B333" s="4" t="s">
        <v>53</v>
      </c>
      <c r="C333" s="6" t="s">
        <v>58</v>
      </c>
      <c r="D333" s="6" t="s">
        <v>164</v>
      </c>
      <c r="E333" s="7" t="s">
        <v>33</v>
      </c>
      <c r="F333" s="6" t="s">
        <v>34</v>
      </c>
      <c r="G333" s="6" t="s">
        <v>35</v>
      </c>
      <c r="H333" s="6" t="s">
        <v>36</v>
      </c>
      <c r="I333" s="53">
        <v>10</v>
      </c>
      <c r="J333" s="4">
        <v>640</v>
      </c>
      <c r="K333" s="4">
        <v>2.149</v>
      </c>
      <c r="L333" s="4">
        <v>227</v>
      </c>
      <c r="M333" s="4">
        <f t="shared" si="20"/>
        <v>487.82299999999998</v>
      </c>
      <c r="N333" s="55">
        <f t="shared" si="18"/>
        <v>1.3119512610106534</v>
      </c>
      <c r="O333" s="10">
        <f t="shared" si="19"/>
        <v>0.13119512610106535</v>
      </c>
      <c r="R333" s="6" t="s">
        <v>211</v>
      </c>
    </row>
    <row r="334" spans="1:18" ht="25.5" x14ac:dyDescent="0.2">
      <c r="A334" s="11">
        <v>45461</v>
      </c>
      <c r="B334" s="4" t="s">
        <v>53</v>
      </c>
      <c r="C334" s="6" t="s">
        <v>117</v>
      </c>
      <c r="D334" s="6" t="s">
        <v>146</v>
      </c>
      <c r="E334" s="7" t="s">
        <v>29</v>
      </c>
      <c r="F334" s="6" t="s">
        <v>32</v>
      </c>
      <c r="G334" s="6" t="s">
        <v>35</v>
      </c>
      <c r="H334" s="6" t="s">
        <v>36</v>
      </c>
      <c r="I334" s="53">
        <v>0.2</v>
      </c>
      <c r="J334" s="4">
        <v>0.8</v>
      </c>
      <c r="K334" s="4">
        <v>2.085</v>
      </c>
      <c r="L334" s="4">
        <v>230</v>
      </c>
      <c r="M334" s="4">
        <f t="shared" si="20"/>
        <v>479.55</v>
      </c>
      <c r="N334" s="55">
        <f t="shared" si="18"/>
        <v>1.6682306328849963E-3</v>
      </c>
      <c r="O334" s="10">
        <f t="shared" si="19"/>
        <v>8.341153164424981E-3</v>
      </c>
      <c r="R334" s="6" t="s">
        <v>211</v>
      </c>
    </row>
    <row r="335" spans="1:18" ht="25.5" x14ac:dyDescent="0.2">
      <c r="A335" s="11">
        <v>45461</v>
      </c>
      <c r="B335" s="4" t="s">
        <v>53</v>
      </c>
      <c r="C335" s="6" t="s">
        <v>117</v>
      </c>
      <c r="D335" s="6" t="s">
        <v>146</v>
      </c>
      <c r="E335" s="7" t="s">
        <v>30</v>
      </c>
      <c r="F335" s="6" t="s">
        <v>32</v>
      </c>
      <c r="G335" s="6" t="s">
        <v>35</v>
      </c>
      <c r="H335" s="6" t="s">
        <v>36</v>
      </c>
      <c r="I335" s="53">
        <v>2</v>
      </c>
      <c r="J335" s="4">
        <v>5</v>
      </c>
      <c r="K335" s="4">
        <v>2.085</v>
      </c>
      <c r="L335" s="4">
        <v>230</v>
      </c>
      <c r="M335" s="4">
        <f t="shared" si="20"/>
        <v>479.55</v>
      </c>
      <c r="N335" s="55">
        <f t="shared" si="18"/>
        <v>1.0426441455531227E-2</v>
      </c>
      <c r="O335" s="10">
        <f t="shared" si="19"/>
        <v>5.2132207277656136E-3</v>
      </c>
      <c r="P335" s="6" t="s">
        <v>39</v>
      </c>
      <c r="R335" s="6" t="s">
        <v>211</v>
      </c>
    </row>
    <row r="336" spans="1:18" x14ac:dyDescent="0.2">
      <c r="A336" s="11">
        <v>45461</v>
      </c>
      <c r="B336" s="4" t="s">
        <v>53</v>
      </c>
      <c r="C336" s="6" t="s">
        <v>117</v>
      </c>
      <c r="D336" s="6" t="s">
        <v>146</v>
      </c>
      <c r="E336" s="7" t="s">
        <v>165</v>
      </c>
      <c r="F336" s="6" t="s">
        <v>32</v>
      </c>
      <c r="G336" s="6" t="s">
        <v>35</v>
      </c>
      <c r="H336" s="6" t="s">
        <v>36</v>
      </c>
      <c r="I336" s="53">
        <v>0.05</v>
      </c>
      <c r="J336" s="4">
        <v>2.2000000000000002</v>
      </c>
      <c r="K336" s="4">
        <v>2.085</v>
      </c>
      <c r="L336" s="4">
        <v>230</v>
      </c>
      <c r="M336" s="4">
        <f t="shared" si="20"/>
        <v>479.55</v>
      </c>
      <c r="N336" s="55">
        <f t="shared" si="18"/>
        <v>4.5876342404337399E-3</v>
      </c>
      <c r="O336" s="10">
        <f t="shared" si="19"/>
        <v>9.1752684808674795E-2</v>
      </c>
      <c r="R336" s="6" t="s">
        <v>211</v>
      </c>
    </row>
    <row r="337" spans="1:18" ht="25.5" x14ac:dyDescent="0.2">
      <c r="A337" s="11">
        <v>45461</v>
      </c>
      <c r="B337" s="4" t="s">
        <v>53</v>
      </c>
      <c r="C337" s="6" t="s">
        <v>117</v>
      </c>
      <c r="D337" s="6" t="s">
        <v>146</v>
      </c>
      <c r="E337" s="7" t="s">
        <v>31</v>
      </c>
      <c r="F337" s="6" t="s">
        <v>32</v>
      </c>
      <c r="G337" s="6" t="s">
        <v>35</v>
      </c>
      <c r="H337" s="6" t="s">
        <v>36</v>
      </c>
      <c r="I337" s="53">
        <v>5</v>
      </c>
      <c r="J337" s="4">
        <v>80</v>
      </c>
      <c r="K337" s="4">
        <v>2.085</v>
      </c>
      <c r="L337" s="4">
        <v>230</v>
      </c>
      <c r="M337" s="4">
        <f t="shared" si="20"/>
        <v>479.55</v>
      </c>
      <c r="N337" s="55">
        <f t="shared" si="18"/>
        <v>0.16682306328849963</v>
      </c>
      <c r="O337" s="10">
        <f t="shared" si="19"/>
        <v>3.3364612657699924E-2</v>
      </c>
      <c r="R337" s="6" t="s">
        <v>211</v>
      </c>
    </row>
    <row r="338" spans="1:18" x14ac:dyDescent="0.2">
      <c r="A338" s="11">
        <v>45461</v>
      </c>
      <c r="B338" s="4" t="s">
        <v>53</v>
      </c>
      <c r="C338" s="6" t="s">
        <v>117</v>
      </c>
      <c r="D338" s="6" t="s">
        <v>146</v>
      </c>
      <c r="E338" s="7" t="s">
        <v>38</v>
      </c>
      <c r="F338" s="6" t="s">
        <v>32</v>
      </c>
      <c r="G338" s="6" t="s">
        <v>35</v>
      </c>
      <c r="H338" s="6" t="s">
        <v>36</v>
      </c>
      <c r="I338" s="53" t="s">
        <v>37</v>
      </c>
      <c r="J338" s="4" t="s">
        <v>37</v>
      </c>
      <c r="K338" s="4" t="s">
        <v>37</v>
      </c>
      <c r="L338" s="4" t="s">
        <v>37</v>
      </c>
      <c r="M338" s="4" t="s">
        <v>37</v>
      </c>
      <c r="N338" s="56" t="s">
        <v>37</v>
      </c>
      <c r="O338" s="10">
        <f>SUBTOTAL(9,O337,O336,O334)</f>
        <v>0.13345845063079972</v>
      </c>
      <c r="R338" s="6" t="s">
        <v>211</v>
      </c>
    </row>
    <row r="339" spans="1:18" ht="38.25" x14ac:dyDescent="0.2">
      <c r="A339" s="11">
        <v>45461</v>
      </c>
      <c r="B339" s="4" t="s">
        <v>53</v>
      </c>
      <c r="C339" s="6" t="s">
        <v>117</v>
      </c>
      <c r="D339" s="6" t="s">
        <v>146</v>
      </c>
      <c r="E339" s="7" t="s">
        <v>33</v>
      </c>
      <c r="F339" s="6" t="s">
        <v>34</v>
      </c>
      <c r="G339" s="6" t="s">
        <v>35</v>
      </c>
      <c r="H339" s="6" t="s">
        <v>36</v>
      </c>
      <c r="I339" s="53">
        <v>10</v>
      </c>
      <c r="J339" s="4">
        <v>1790</v>
      </c>
      <c r="K339" s="4">
        <v>2.085</v>
      </c>
      <c r="L339" s="4">
        <v>230</v>
      </c>
      <c r="M339" s="4">
        <f t="shared" si="20"/>
        <v>479.55</v>
      </c>
      <c r="N339" s="55">
        <f t="shared" si="18"/>
        <v>3.7326660410801793</v>
      </c>
      <c r="O339" s="10">
        <f t="shared" si="19"/>
        <v>0.37326660410801793</v>
      </c>
      <c r="R339" s="6" t="s">
        <v>211</v>
      </c>
    </row>
    <row r="340" spans="1:18" ht="25.5" hidden="1" x14ac:dyDescent="0.2">
      <c r="A340" s="11">
        <v>45562</v>
      </c>
      <c r="B340" s="4" t="s">
        <v>27</v>
      </c>
      <c r="C340" s="7" t="s">
        <v>160</v>
      </c>
      <c r="D340" s="6" t="s">
        <v>171</v>
      </c>
      <c r="E340" s="7" t="s">
        <v>29</v>
      </c>
      <c r="F340" s="6" t="s">
        <v>32</v>
      </c>
      <c r="G340" s="6" t="s">
        <v>35</v>
      </c>
      <c r="H340" s="6" t="s">
        <v>36</v>
      </c>
      <c r="I340" s="4">
        <v>0.2</v>
      </c>
      <c r="J340" s="4">
        <v>0.4</v>
      </c>
      <c r="K340" s="4">
        <v>1.994</v>
      </c>
      <c r="L340" s="4">
        <v>245</v>
      </c>
      <c r="M340" s="4">
        <f t="shared" si="20"/>
        <v>488.53</v>
      </c>
      <c r="N340" s="5">
        <f t="shared" si="18"/>
        <v>8.1878287924999496E-4</v>
      </c>
      <c r="O340" s="10">
        <f t="shared" si="19"/>
        <v>4.0939143962499744E-3</v>
      </c>
      <c r="P340" s="6" t="s">
        <v>39</v>
      </c>
      <c r="R340" s="6" t="s">
        <v>212</v>
      </c>
    </row>
    <row r="341" spans="1:18" ht="25.5" hidden="1" x14ac:dyDescent="0.2">
      <c r="A341" s="11">
        <v>45562</v>
      </c>
      <c r="B341" s="4" t="s">
        <v>27</v>
      </c>
      <c r="C341" s="7" t="s">
        <v>160</v>
      </c>
      <c r="D341" s="6" t="s">
        <v>171</v>
      </c>
      <c r="E341" s="7" t="s">
        <v>30</v>
      </c>
      <c r="F341" s="6" t="s">
        <v>32</v>
      </c>
      <c r="G341" s="6" t="s">
        <v>35</v>
      </c>
      <c r="H341" s="6" t="s">
        <v>36</v>
      </c>
      <c r="I341" s="4">
        <v>2</v>
      </c>
      <c r="J341" s="4">
        <v>5</v>
      </c>
      <c r="K341" s="4">
        <v>1.994</v>
      </c>
      <c r="L341" s="4">
        <v>245</v>
      </c>
      <c r="M341" s="4">
        <f t="shared" si="20"/>
        <v>488.53</v>
      </c>
      <c r="N341" s="5">
        <f t="shared" si="18"/>
        <v>1.0234785990624938E-2</v>
      </c>
      <c r="O341" s="10">
        <f t="shared" si="19"/>
        <v>5.1173929953124688E-3</v>
      </c>
      <c r="P341" s="6" t="s">
        <v>39</v>
      </c>
      <c r="R341" s="6" t="s">
        <v>212</v>
      </c>
    </row>
    <row r="342" spans="1:18" ht="25.5" hidden="1" x14ac:dyDescent="0.2">
      <c r="A342" s="11">
        <v>45562</v>
      </c>
      <c r="B342" s="4" t="s">
        <v>27</v>
      </c>
      <c r="C342" s="7" t="s">
        <v>160</v>
      </c>
      <c r="D342" s="6" t="s">
        <v>171</v>
      </c>
      <c r="E342" s="7" t="s">
        <v>165</v>
      </c>
      <c r="F342" s="6" t="s">
        <v>32</v>
      </c>
      <c r="G342" s="6" t="s">
        <v>35</v>
      </c>
      <c r="H342" s="6" t="s">
        <v>36</v>
      </c>
      <c r="I342" s="4">
        <v>0.05</v>
      </c>
      <c r="J342" s="4">
        <v>0.3</v>
      </c>
      <c r="K342" s="4">
        <v>1.994</v>
      </c>
      <c r="L342" s="4">
        <v>245</v>
      </c>
      <c r="M342" s="4">
        <f t="shared" si="20"/>
        <v>488.53</v>
      </c>
      <c r="N342" s="5">
        <f t="shared" si="18"/>
        <v>6.1408715943749611E-4</v>
      </c>
      <c r="O342" s="10">
        <f t="shared" si="19"/>
        <v>1.2281743188749921E-2</v>
      </c>
      <c r="P342" s="6" t="s">
        <v>43</v>
      </c>
      <c r="R342" s="6" t="s">
        <v>212</v>
      </c>
    </row>
    <row r="343" spans="1:18" ht="25.5" hidden="1" x14ac:dyDescent="0.2">
      <c r="A343" s="11">
        <v>45562</v>
      </c>
      <c r="B343" s="4" t="s">
        <v>27</v>
      </c>
      <c r="C343" s="7" t="s">
        <v>160</v>
      </c>
      <c r="D343" s="6" t="s">
        <v>171</v>
      </c>
      <c r="E343" s="7" t="s">
        <v>168</v>
      </c>
      <c r="F343" s="6" t="s">
        <v>32</v>
      </c>
      <c r="G343" s="6" t="s">
        <v>35</v>
      </c>
      <c r="H343" s="6" t="s">
        <v>36</v>
      </c>
      <c r="I343" s="4">
        <v>0.15</v>
      </c>
      <c r="J343" s="4">
        <v>1.5</v>
      </c>
      <c r="K343" s="4">
        <v>1.994</v>
      </c>
      <c r="L343" s="4">
        <v>245</v>
      </c>
      <c r="M343" s="4">
        <f t="shared" ref="M343" si="21">K343*L343</f>
        <v>488.53</v>
      </c>
      <c r="N343" s="5">
        <f t="shared" ref="N343" si="22">(J343/1000)/(M343/1000)</f>
        <v>3.0704357971874812E-3</v>
      </c>
      <c r="O343" s="10">
        <f t="shared" ref="O343" si="23">N343/I343</f>
        <v>2.0469571981249875E-2</v>
      </c>
      <c r="P343" s="6" t="s">
        <v>43</v>
      </c>
      <c r="R343" s="6" t="s">
        <v>212</v>
      </c>
    </row>
    <row r="344" spans="1:18" ht="25.5" hidden="1" x14ac:dyDescent="0.2">
      <c r="A344" s="11">
        <v>45562</v>
      </c>
      <c r="B344" s="4" t="s">
        <v>27</v>
      </c>
      <c r="C344" s="7" t="s">
        <v>160</v>
      </c>
      <c r="D344" s="6" t="s">
        <v>171</v>
      </c>
      <c r="E344" s="7" t="s">
        <v>31</v>
      </c>
      <c r="F344" s="6" t="s">
        <v>32</v>
      </c>
      <c r="G344" s="6" t="s">
        <v>35</v>
      </c>
      <c r="H344" s="6" t="s">
        <v>36</v>
      </c>
      <c r="I344" s="4">
        <v>5</v>
      </c>
      <c r="J344" s="4">
        <v>20</v>
      </c>
      <c r="K344" s="4">
        <v>1.994</v>
      </c>
      <c r="L344" s="4">
        <v>245</v>
      </c>
      <c r="M344" s="4">
        <f t="shared" si="20"/>
        <v>488.53</v>
      </c>
      <c r="N344" s="5">
        <f t="shared" si="18"/>
        <v>4.0939143962499751E-2</v>
      </c>
      <c r="O344" s="10">
        <f t="shared" si="19"/>
        <v>8.1878287924999505E-3</v>
      </c>
      <c r="P344" s="6" t="s">
        <v>39</v>
      </c>
      <c r="R344" s="6" t="s">
        <v>212</v>
      </c>
    </row>
    <row r="345" spans="1:18" ht="25.5" hidden="1" x14ac:dyDescent="0.2">
      <c r="A345" s="11">
        <v>45562</v>
      </c>
      <c r="B345" s="4" t="s">
        <v>27</v>
      </c>
      <c r="C345" s="7" t="s">
        <v>160</v>
      </c>
      <c r="D345" s="6" t="s">
        <v>171</v>
      </c>
      <c r="E345" s="7" t="s">
        <v>38</v>
      </c>
      <c r="F345" s="6" t="s">
        <v>32</v>
      </c>
      <c r="G345" s="6" t="s">
        <v>35</v>
      </c>
      <c r="H345" s="6" t="s">
        <v>36</v>
      </c>
      <c r="I345" s="4" t="s">
        <v>37</v>
      </c>
      <c r="J345" s="4" t="s">
        <v>37</v>
      </c>
      <c r="K345" s="4" t="s">
        <v>37</v>
      </c>
      <c r="L345" s="4" t="s">
        <v>37</v>
      </c>
      <c r="M345" s="4" t="s">
        <v>37</v>
      </c>
      <c r="N345" s="4" t="s">
        <v>37</v>
      </c>
      <c r="O345" s="10">
        <f>SUBTOTAL(9,O343)</f>
        <v>0</v>
      </c>
      <c r="R345" s="6" t="s">
        <v>212</v>
      </c>
    </row>
    <row r="346" spans="1:18" ht="38.25" hidden="1" x14ac:dyDescent="0.2">
      <c r="A346" s="11">
        <v>45562</v>
      </c>
      <c r="B346" s="4" t="s">
        <v>27</v>
      </c>
      <c r="C346" s="7" t="s">
        <v>160</v>
      </c>
      <c r="D346" s="6" t="s">
        <v>171</v>
      </c>
      <c r="E346" s="7" t="s">
        <v>33</v>
      </c>
      <c r="F346" s="6" t="s">
        <v>34</v>
      </c>
      <c r="G346" s="6" t="s">
        <v>35</v>
      </c>
      <c r="H346" s="6" t="s">
        <v>36</v>
      </c>
      <c r="I346" s="4">
        <v>10</v>
      </c>
      <c r="J346" s="4">
        <v>200</v>
      </c>
      <c r="K346" s="4">
        <v>1.994</v>
      </c>
      <c r="L346" s="4">
        <v>245</v>
      </c>
      <c r="M346" s="4">
        <f t="shared" si="20"/>
        <v>488.53</v>
      </c>
      <c r="N346" s="5">
        <f t="shared" ref="N346:N409" si="24">(J346/1000)/(M346/1000)</f>
        <v>0.40939143962499747</v>
      </c>
      <c r="O346" s="10">
        <f t="shared" ref="O346:O409" si="25">N346/I346</f>
        <v>4.0939143962499744E-2</v>
      </c>
      <c r="P346" s="6" t="s">
        <v>39</v>
      </c>
      <c r="R346" s="6" t="s">
        <v>212</v>
      </c>
    </row>
    <row r="347" spans="1:18" ht="25.5" hidden="1" x14ac:dyDescent="0.2">
      <c r="A347" s="11">
        <v>45562</v>
      </c>
      <c r="B347" s="4" t="s">
        <v>27</v>
      </c>
      <c r="C347" s="6" t="s">
        <v>169</v>
      </c>
      <c r="D347" s="6" t="s">
        <v>172</v>
      </c>
      <c r="E347" s="7" t="s">
        <v>29</v>
      </c>
      <c r="F347" s="6" t="s">
        <v>32</v>
      </c>
      <c r="G347" s="6" t="s">
        <v>35</v>
      </c>
      <c r="H347" s="6" t="s">
        <v>36</v>
      </c>
      <c r="I347" s="4">
        <v>0.2</v>
      </c>
      <c r="J347" s="4">
        <v>0.6</v>
      </c>
      <c r="K347" s="4">
        <v>2.0649999999999999</v>
      </c>
      <c r="L347" s="4">
        <v>243</v>
      </c>
      <c r="M347" s="4">
        <f t="shared" si="20"/>
        <v>501.79499999999996</v>
      </c>
      <c r="N347" s="5">
        <f t="shared" si="24"/>
        <v>1.1957074103966759E-3</v>
      </c>
      <c r="O347" s="10">
        <f t="shared" si="25"/>
        <v>5.9785370519833793E-3</v>
      </c>
      <c r="R347" s="6" t="s">
        <v>212</v>
      </c>
    </row>
    <row r="348" spans="1:18" ht="25.5" hidden="1" x14ac:dyDescent="0.2">
      <c r="A348" s="11">
        <v>45562</v>
      </c>
      <c r="B348" s="4" t="s">
        <v>27</v>
      </c>
      <c r="C348" s="6" t="s">
        <v>169</v>
      </c>
      <c r="D348" s="6" t="s">
        <v>172</v>
      </c>
      <c r="E348" s="7" t="s">
        <v>30</v>
      </c>
      <c r="F348" s="6" t="s">
        <v>32</v>
      </c>
      <c r="G348" s="6" t="s">
        <v>35</v>
      </c>
      <c r="H348" s="6" t="s">
        <v>36</v>
      </c>
      <c r="I348" s="4">
        <v>2</v>
      </c>
      <c r="J348" s="4">
        <v>5</v>
      </c>
      <c r="K348" s="4">
        <v>2.0649999999999999</v>
      </c>
      <c r="L348" s="4">
        <v>243</v>
      </c>
      <c r="M348" s="4">
        <f t="shared" si="20"/>
        <v>501.79499999999996</v>
      </c>
      <c r="N348" s="5">
        <f t="shared" si="24"/>
        <v>9.9642284199723003E-3</v>
      </c>
      <c r="O348" s="10">
        <f t="shared" si="25"/>
        <v>4.9821142099861502E-3</v>
      </c>
      <c r="P348" s="6" t="s">
        <v>39</v>
      </c>
      <c r="R348" s="6" t="s">
        <v>212</v>
      </c>
    </row>
    <row r="349" spans="1:18" hidden="1" x14ac:dyDescent="0.2">
      <c r="A349" s="11">
        <v>45562</v>
      </c>
      <c r="B349" s="4" t="s">
        <v>27</v>
      </c>
      <c r="C349" s="6" t="s">
        <v>169</v>
      </c>
      <c r="D349" s="6" t="s">
        <v>172</v>
      </c>
      <c r="E349" s="7" t="s">
        <v>165</v>
      </c>
      <c r="F349" s="6" t="s">
        <v>32</v>
      </c>
      <c r="G349" s="6" t="s">
        <v>35</v>
      </c>
      <c r="H349" s="6" t="s">
        <v>36</v>
      </c>
      <c r="I349" s="4">
        <v>0.05</v>
      </c>
      <c r="J349" s="4">
        <v>0.3</v>
      </c>
      <c r="K349" s="4">
        <v>2.0649999999999999</v>
      </c>
      <c r="L349" s="4">
        <v>243</v>
      </c>
      <c r="M349" s="4">
        <f t="shared" ref="M349:M412" si="26">K349*L349</f>
        <v>501.79499999999996</v>
      </c>
      <c r="N349" s="5">
        <f t="shared" si="24"/>
        <v>5.9785370519833795E-4</v>
      </c>
      <c r="O349" s="10">
        <f t="shared" si="25"/>
        <v>1.1957074103966759E-2</v>
      </c>
      <c r="P349" s="6" t="s">
        <v>43</v>
      </c>
      <c r="R349" s="6" t="s">
        <v>212</v>
      </c>
    </row>
    <row r="350" spans="1:18" hidden="1" x14ac:dyDescent="0.2">
      <c r="A350" s="11">
        <v>45562</v>
      </c>
      <c r="B350" s="4" t="s">
        <v>27</v>
      </c>
      <c r="C350" s="6" t="s">
        <v>169</v>
      </c>
      <c r="D350" s="6" t="s">
        <v>172</v>
      </c>
      <c r="E350" s="7" t="s">
        <v>168</v>
      </c>
      <c r="F350" s="6" t="s">
        <v>32</v>
      </c>
      <c r="G350" s="6" t="s">
        <v>35</v>
      </c>
      <c r="H350" s="6" t="s">
        <v>36</v>
      </c>
      <c r="I350" s="4">
        <v>0.15</v>
      </c>
      <c r="J350" s="4">
        <v>1.5</v>
      </c>
      <c r="K350" s="4">
        <v>2.0649999999999999</v>
      </c>
      <c r="L350" s="4">
        <v>243</v>
      </c>
      <c r="M350" s="4">
        <f t="shared" si="26"/>
        <v>501.79499999999996</v>
      </c>
      <c r="N350" s="5">
        <f t="shared" si="24"/>
        <v>2.9892685259916901E-3</v>
      </c>
      <c r="O350" s="10">
        <f t="shared" si="25"/>
        <v>1.9928456839944601E-2</v>
      </c>
      <c r="P350" s="6" t="s">
        <v>43</v>
      </c>
      <c r="R350" s="6" t="s">
        <v>212</v>
      </c>
    </row>
    <row r="351" spans="1:18" ht="25.5" hidden="1" x14ac:dyDescent="0.2">
      <c r="A351" s="11">
        <v>45562</v>
      </c>
      <c r="B351" s="4" t="s">
        <v>27</v>
      </c>
      <c r="C351" s="6" t="s">
        <v>169</v>
      </c>
      <c r="D351" s="6" t="s">
        <v>172</v>
      </c>
      <c r="E351" s="7" t="s">
        <v>31</v>
      </c>
      <c r="F351" s="6" t="s">
        <v>32</v>
      </c>
      <c r="G351" s="6" t="s">
        <v>35</v>
      </c>
      <c r="H351" s="6" t="s">
        <v>36</v>
      </c>
      <c r="I351" s="4">
        <v>5</v>
      </c>
      <c r="J351" s="4">
        <v>39</v>
      </c>
      <c r="K351" s="4">
        <v>2.0649999999999999</v>
      </c>
      <c r="L351" s="4">
        <v>243</v>
      </c>
      <c r="M351" s="4">
        <f t="shared" si="26"/>
        <v>501.79499999999996</v>
      </c>
      <c r="N351" s="5">
        <f t="shared" si="24"/>
        <v>7.7720981675783937E-2</v>
      </c>
      <c r="O351" s="10">
        <f t="shared" si="25"/>
        <v>1.5544196335156787E-2</v>
      </c>
      <c r="R351" s="6" t="s">
        <v>212</v>
      </c>
    </row>
    <row r="352" spans="1:18" hidden="1" x14ac:dyDescent="0.2">
      <c r="A352" s="11">
        <v>45562</v>
      </c>
      <c r="B352" s="4" t="s">
        <v>27</v>
      </c>
      <c r="C352" s="6" t="s">
        <v>169</v>
      </c>
      <c r="D352" s="6" t="s">
        <v>172</v>
      </c>
      <c r="E352" s="7" t="s">
        <v>38</v>
      </c>
      <c r="F352" s="6" t="s">
        <v>32</v>
      </c>
      <c r="G352" s="6" t="s">
        <v>35</v>
      </c>
      <c r="H352" s="6" t="s">
        <v>36</v>
      </c>
      <c r="I352" s="4" t="s">
        <v>37</v>
      </c>
      <c r="J352" s="4" t="s">
        <v>37</v>
      </c>
      <c r="K352" s="4" t="s">
        <v>37</v>
      </c>
      <c r="L352" s="4" t="s">
        <v>37</v>
      </c>
      <c r="M352" s="4" t="s">
        <v>37</v>
      </c>
      <c r="N352" s="4" t="s">
        <v>37</v>
      </c>
      <c r="O352" s="10">
        <f>SUBTOTAL(9,O351,O347)</f>
        <v>0</v>
      </c>
      <c r="R352" s="6" t="s">
        <v>212</v>
      </c>
    </row>
    <row r="353" spans="1:18" ht="38.25" hidden="1" x14ac:dyDescent="0.2">
      <c r="A353" s="11">
        <v>45562</v>
      </c>
      <c r="B353" s="4" t="s">
        <v>27</v>
      </c>
      <c r="C353" s="6" t="s">
        <v>169</v>
      </c>
      <c r="D353" s="6" t="s">
        <v>172</v>
      </c>
      <c r="E353" s="7" t="s">
        <v>33</v>
      </c>
      <c r="F353" s="6" t="s">
        <v>34</v>
      </c>
      <c r="G353" s="6" t="s">
        <v>35</v>
      </c>
      <c r="H353" s="6" t="s">
        <v>36</v>
      </c>
      <c r="I353" s="4">
        <v>10</v>
      </c>
      <c r="J353" s="4">
        <v>250</v>
      </c>
      <c r="K353" s="4">
        <v>2.0649999999999999</v>
      </c>
      <c r="L353" s="4">
        <v>243</v>
      </c>
      <c r="M353" s="4">
        <f t="shared" si="26"/>
        <v>501.79499999999996</v>
      </c>
      <c r="N353" s="5">
        <f t="shared" si="24"/>
        <v>0.49821142099861498</v>
      </c>
      <c r="O353" s="10">
        <f t="shared" si="25"/>
        <v>4.98211420998615E-2</v>
      </c>
      <c r="R353" s="6" t="s">
        <v>212</v>
      </c>
    </row>
    <row r="354" spans="1:18" ht="25.5" hidden="1" x14ac:dyDescent="0.2">
      <c r="A354" s="11">
        <v>45562</v>
      </c>
      <c r="B354" s="4" t="s">
        <v>27</v>
      </c>
      <c r="C354" s="6" t="s">
        <v>48</v>
      </c>
      <c r="D354" s="6" t="s">
        <v>173</v>
      </c>
      <c r="E354" s="7" t="s">
        <v>29</v>
      </c>
      <c r="F354" s="6" t="s">
        <v>32</v>
      </c>
      <c r="G354" s="6" t="s">
        <v>35</v>
      </c>
      <c r="H354" s="6" t="s">
        <v>36</v>
      </c>
      <c r="I354" s="4">
        <v>0.2</v>
      </c>
      <c r="J354" s="4">
        <v>1.3</v>
      </c>
      <c r="K354" s="4">
        <v>2.1760000000000002</v>
      </c>
      <c r="L354" s="4">
        <v>240</v>
      </c>
      <c r="M354" s="4">
        <f t="shared" si="26"/>
        <v>522.24</v>
      </c>
      <c r="N354" s="5">
        <f t="shared" si="24"/>
        <v>2.4892769607843136E-3</v>
      </c>
      <c r="O354" s="10">
        <f t="shared" si="25"/>
        <v>1.2446384803921568E-2</v>
      </c>
      <c r="R354" s="6" t="s">
        <v>212</v>
      </c>
    </row>
    <row r="355" spans="1:18" ht="25.5" hidden="1" x14ac:dyDescent="0.2">
      <c r="A355" s="11">
        <v>45562</v>
      </c>
      <c r="B355" s="4" t="s">
        <v>27</v>
      </c>
      <c r="C355" s="6" t="s">
        <v>48</v>
      </c>
      <c r="D355" s="6" t="s">
        <v>173</v>
      </c>
      <c r="E355" s="7" t="s">
        <v>30</v>
      </c>
      <c r="F355" s="6" t="s">
        <v>32</v>
      </c>
      <c r="G355" s="6" t="s">
        <v>35</v>
      </c>
      <c r="H355" s="6" t="s">
        <v>36</v>
      </c>
      <c r="I355" s="4">
        <v>2</v>
      </c>
      <c r="J355" s="4">
        <v>5</v>
      </c>
      <c r="K355" s="4">
        <v>2.1760000000000002</v>
      </c>
      <c r="L355" s="4">
        <v>240</v>
      </c>
      <c r="M355" s="4">
        <f t="shared" si="26"/>
        <v>522.24</v>
      </c>
      <c r="N355" s="5">
        <f t="shared" si="24"/>
        <v>9.574142156862744E-3</v>
      </c>
      <c r="O355" s="10">
        <f t="shared" si="25"/>
        <v>4.787071078431372E-3</v>
      </c>
      <c r="P355" s="6" t="s">
        <v>39</v>
      </c>
      <c r="R355" s="6" t="s">
        <v>212</v>
      </c>
    </row>
    <row r="356" spans="1:18" hidden="1" x14ac:dyDescent="0.2">
      <c r="A356" s="11">
        <v>45562</v>
      </c>
      <c r="B356" s="4" t="s">
        <v>27</v>
      </c>
      <c r="C356" s="6" t="s">
        <v>48</v>
      </c>
      <c r="D356" s="6" t="s">
        <v>173</v>
      </c>
      <c r="E356" s="7" t="s">
        <v>165</v>
      </c>
      <c r="F356" s="6" t="s">
        <v>32</v>
      </c>
      <c r="G356" s="6" t="s">
        <v>35</v>
      </c>
      <c r="H356" s="6" t="s">
        <v>36</v>
      </c>
      <c r="I356" s="4">
        <v>0.05</v>
      </c>
      <c r="J356" s="4">
        <v>0.3</v>
      </c>
      <c r="K356" s="4">
        <v>2.1760000000000002</v>
      </c>
      <c r="L356" s="4">
        <v>240</v>
      </c>
      <c r="M356" s="4">
        <f t="shared" si="26"/>
        <v>522.24</v>
      </c>
      <c r="N356" s="5">
        <f t="shared" si="24"/>
        <v>5.7444852941176462E-4</v>
      </c>
      <c r="O356" s="10">
        <f t="shared" si="25"/>
        <v>1.1488970588235291E-2</v>
      </c>
      <c r="P356" s="6" t="s">
        <v>43</v>
      </c>
      <c r="R356" s="6" t="s">
        <v>212</v>
      </c>
    </row>
    <row r="357" spans="1:18" hidden="1" x14ac:dyDescent="0.2">
      <c r="A357" s="11">
        <v>45562</v>
      </c>
      <c r="B357" s="4" t="s">
        <v>27</v>
      </c>
      <c r="C357" s="6" t="s">
        <v>48</v>
      </c>
      <c r="D357" s="6" t="s">
        <v>173</v>
      </c>
      <c r="E357" s="7" t="s">
        <v>168</v>
      </c>
      <c r="F357" s="6" t="s">
        <v>32</v>
      </c>
      <c r="G357" s="6" t="s">
        <v>35</v>
      </c>
      <c r="H357" s="6" t="s">
        <v>36</v>
      </c>
      <c r="I357" s="4">
        <v>0.15</v>
      </c>
      <c r="J357" s="4">
        <v>1.5</v>
      </c>
      <c r="K357" s="4">
        <v>2.1760000000000002</v>
      </c>
      <c r="L357" s="4">
        <v>240</v>
      </c>
      <c r="M357" s="4">
        <f t="shared" si="26"/>
        <v>522.24</v>
      </c>
      <c r="N357" s="5">
        <f t="shared" si="24"/>
        <v>2.8722426470588233E-3</v>
      </c>
      <c r="O357" s="10">
        <f t="shared" si="25"/>
        <v>1.9148284313725488E-2</v>
      </c>
      <c r="R357" s="6" t="s">
        <v>212</v>
      </c>
    </row>
    <row r="358" spans="1:18" ht="25.5" hidden="1" x14ac:dyDescent="0.2">
      <c r="A358" s="11">
        <v>45562</v>
      </c>
      <c r="B358" s="4" t="s">
        <v>27</v>
      </c>
      <c r="C358" s="6" t="s">
        <v>48</v>
      </c>
      <c r="D358" s="6" t="s">
        <v>173</v>
      </c>
      <c r="E358" s="7" t="s">
        <v>31</v>
      </c>
      <c r="F358" s="6" t="s">
        <v>32</v>
      </c>
      <c r="G358" s="6" t="s">
        <v>35</v>
      </c>
      <c r="H358" s="6" t="s">
        <v>36</v>
      </c>
      <c r="I358" s="4">
        <v>5</v>
      </c>
      <c r="J358" s="4">
        <v>90</v>
      </c>
      <c r="K358" s="4">
        <v>2.1760000000000002</v>
      </c>
      <c r="L358" s="4">
        <v>240</v>
      </c>
      <c r="M358" s="4">
        <f t="shared" si="26"/>
        <v>522.24</v>
      </c>
      <c r="N358" s="5">
        <f t="shared" si="24"/>
        <v>0.17233455882352938</v>
      </c>
      <c r="O358" s="10">
        <f t="shared" si="25"/>
        <v>3.4466911764705878E-2</v>
      </c>
      <c r="R358" s="6" t="s">
        <v>212</v>
      </c>
    </row>
    <row r="359" spans="1:18" hidden="1" x14ac:dyDescent="0.2">
      <c r="A359" s="11">
        <v>45562</v>
      </c>
      <c r="B359" s="4" t="s">
        <v>27</v>
      </c>
      <c r="C359" s="6" t="s">
        <v>48</v>
      </c>
      <c r="D359" s="6" t="s">
        <v>173</v>
      </c>
      <c r="E359" s="7" t="s">
        <v>38</v>
      </c>
      <c r="F359" s="6" t="s">
        <v>32</v>
      </c>
      <c r="G359" s="6" t="s">
        <v>35</v>
      </c>
      <c r="H359" s="6" t="s">
        <v>36</v>
      </c>
      <c r="I359" s="4" t="s">
        <v>37</v>
      </c>
      <c r="J359" s="4" t="s">
        <v>37</v>
      </c>
      <c r="K359" s="4" t="s">
        <v>37</v>
      </c>
      <c r="L359" s="4" t="s">
        <v>37</v>
      </c>
      <c r="M359" s="4" t="s">
        <v>37</v>
      </c>
      <c r="N359" s="4" t="s">
        <v>37</v>
      </c>
      <c r="O359" s="10">
        <f>SUBTOTAL(9,O358,O354)</f>
        <v>0</v>
      </c>
      <c r="R359" s="6" t="s">
        <v>212</v>
      </c>
    </row>
    <row r="360" spans="1:18" ht="38.25" hidden="1" x14ac:dyDescent="0.2">
      <c r="A360" s="11">
        <v>45562</v>
      </c>
      <c r="B360" s="4" t="s">
        <v>27</v>
      </c>
      <c r="C360" s="6" t="s">
        <v>48</v>
      </c>
      <c r="D360" s="6" t="s">
        <v>173</v>
      </c>
      <c r="E360" s="7" t="s">
        <v>33</v>
      </c>
      <c r="F360" s="6" t="s">
        <v>34</v>
      </c>
      <c r="G360" s="6" t="s">
        <v>35</v>
      </c>
      <c r="H360" s="6" t="s">
        <v>36</v>
      </c>
      <c r="I360" s="4">
        <v>10</v>
      </c>
      <c r="J360" s="4">
        <v>480</v>
      </c>
      <c r="K360" s="4">
        <v>2.1760000000000002</v>
      </c>
      <c r="L360" s="4">
        <v>240</v>
      </c>
      <c r="M360" s="4">
        <f t="shared" si="26"/>
        <v>522.24</v>
      </c>
      <c r="N360" s="5">
        <f t="shared" si="24"/>
        <v>0.91911764705882348</v>
      </c>
      <c r="O360" s="10">
        <f t="shared" si="25"/>
        <v>9.1911764705882346E-2</v>
      </c>
      <c r="R360" s="6" t="s">
        <v>212</v>
      </c>
    </row>
    <row r="361" spans="1:18" ht="25.5" hidden="1" x14ac:dyDescent="0.2">
      <c r="A361" s="11">
        <v>45562</v>
      </c>
      <c r="B361" s="4" t="s">
        <v>27</v>
      </c>
      <c r="C361" s="6" t="s">
        <v>170</v>
      </c>
      <c r="D361" s="6" t="s">
        <v>174</v>
      </c>
      <c r="E361" s="7" t="s">
        <v>29</v>
      </c>
      <c r="F361" s="6" t="s">
        <v>32</v>
      </c>
      <c r="G361" s="6" t="s">
        <v>35</v>
      </c>
      <c r="H361" s="6" t="s">
        <v>36</v>
      </c>
      <c r="I361" s="4">
        <v>0.2</v>
      </c>
      <c r="J361" s="4">
        <v>0.4</v>
      </c>
      <c r="K361" s="4">
        <v>2.0339999999999998</v>
      </c>
      <c r="L361" s="4">
        <v>241</v>
      </c>
      <c r="M361" s="4">
        <f t="shared" si="26"/>
        <v>490.19399999999996</v>
      </c>
      <c r="N361" s="5">
        <f t="shared" si="24"/>
        <v>8.160034598546699E-4</v>
      </c>
      <c r="O361" s="10">
        <f t="shared" si="25"/>
        <v>4.0800172992733492E-3</v>
      </c>
      <c r="P361" s="6" t="s">
        <v>39</v>
      </c>
      <c r="R361" s="6" t="s">
        <v>212</v>
      </c>
    </row>
    <row r="362" spans="1:18" ht="25.5" hidden="1" x14ac:dyDescent="0.2">
      <c r="A362" s="11">
        <v>45562</v>
      </c>
      <c r="B362" s="4" t="s">
        <v>27</v>
      </c>
      <c r="C362" s="6" t="s">
        <v>170</v>
      </c>
      <c r="D362" s="6" t="s">
        <v>174</v>
      </c>
      <c r="E362" s="7" t="s">
        <v>30</v>
      </c>
      <c r="F362" s="6" t="s">
        <v>32</v>
      </c>
      <c r="G362" s="6" t="s">
        <v>35</v>
      </c>
      <c r="H362" s="6" t="s">
        <v>36</v>
      </c>
      <c r="I362" s="4">
        <v>2</v>
      </c>
      <c r="J362" s="4">
        <v>5</v>
      </c>
      <c r="K362" s="4">
        <v>2.0339999999999998</v>
      </c>
      <c r="L362" s="4">
        <v>241</v>
      </c>
      <c r="M362" s="4">
        <f t="shared" si="26"/>
        <v>490.19399999999996</v>
      </c>
      <c r="N362" s="5">
        <f t="shared" si="24"/>
        <v>1.0200043248183374E-2</v>
      </c>
      <c r="O362" s="10">
        <f t="shared" si="25"/>
        <v>5.1000216240916869E-3</v>
      </c>
      <c r="P362" s="6" t="s">
        <v>39</v>
      </c>
      <c r="R362" s="6" t="s">
        <v>212</v>
      </c>
    </row>
    <row r="363" spans="1:18" hidden="1" x14ac:dyDescent="0.2">
      <c r="A363" s="11">
        <v>45562</v>
      </c>
      <c r="B363" s="4" t="s">
        <v>27</v>
      </c>
      <c r="C363" s="6" t="s">
        <v>170</v>
      </c>
      <c r="D363" s="6" t="s">
        <v>174</v>
      </c>
      <c r="E363" s="7" t="s">
        <v>165</v>
      </c>
      <c r="F363" s="6" t="s">
        <v>32</v>
      </c>
      <c r="G363" s="6" t="s">
        <v>35</v>
      </c>
      <c r="H363" s="6" t="s">
        <v>36</v>
      </c>
      <c r="I363" s="4">
        <v>0.05</v>
      </c>
      <c r="J363" s="4">
        <v>0.3</v>
      </c>
      <c r="K363" s="4">
        <v>2.0339999999999998</v>
      </c>
      <c r="L363" s="4">
        <v>241</v>
      </c>
      <c r="M363" s="4">
        <f t="shared" si="26"/>
        <v>490.19399999999996</v>
      </c>
      <c r="N363" s="5">
        <f t="shared" si="24"/>
        <v>6.1200259489100229E-4</v>
      </c>
      <c r="O363" s="10">
        <f t="shared" si="25"/>
        <v>1.2240051897820046E-2</v>
      </c>
      <c r="P363" s="6" t="s">
        <v>43</v>
      </c>
      <c r="R363" s="6" t="s">
        <v>212</v>
      </c>
    </row>
    <row r="364" spans="1:18" hidden="1" x14ac:dyDescent="0.2">
      <c r="A364" s="11">
        <v>45562</v>
      </c>
      <c r="B364" s="4" t="s">
        <v>27</v>
      </c>
      <c r="C364" s="6" t="s">
        <v>170</v>
      </c>
      <c r="D364" s="6" t="s">
        <v>174</v>
      </c>
      <c r="E364" s="7" t="s">
        <v>168</v>
      </c>
      <c r="F364" s="6" t="s">
        <v>32</v>
      </c>
      <c r="G364" s="6" t="s">
        <v>35</v>
      </c>
      <c r="H364" s="6" t="s">
        <v>36</v>
      </c>
      <c r="I364" s="4">
        <v>0.15</v>
      </c>
      <c r="J364" s="4">
        <v>1.5</v>
      </c>
      <c r="K364" s="4">
        <v>2.0339999999999998</v>
      </c>
      <c r="L364" s="4">
        <v>241</v>
      </c>
      <c r="M364" s="4">
        <f t="shared" si="26"/>
        <v>490.19399999999996</v>
      </c>
      <c r="N364" s="5">
        <f t="shared" si="24"/>
        <v>3.0600129744550119E-3</v>
      </c>
      <c r="O364" s="10">
        <f t="shared" si="25"/>
        <v>2.0400086496366748E-2</v>
      </c>
      <c r="P364" s="6" t="s">
        <v>43</v>
      </c>
      <c r="R364" s="6" t="s">
        <v>212</v>
      </c>
    </row>
    <row r="365" spans="1:18" ht="25.5" hidden="1" x14ac:dyDescent="0.2">
      <c r="A365" s="11">
        <v>45562</v>
      </c>
      <c r="B365" s="4" t="s">
        <v>27</v>
      </c>
      <c r="C365" s="6" t="s">
        <v>170</v>
      </c>
      <c r="D365" s="6" t="s">
        <v>174</v>
      </c>
      <c r="E365" s="7" t="s">
        <v>31</v>
      </c>
      <c r="F365" s="6" t="s">
        <v>32</v>
      </c>
      <c r="G365" s="6" t="s">
        <v>35</v>
      </c>
      <c r="H365" s="6" t="s">
        <v>36</v>
      </c>
      <c r="I365" s="4">
        <v>5</v>
      </c>
      <c r="J365" s="4">
        <v>22</v>
      </c>
      <c r="K365" s="4">
        <v>2.0339999999999998</v>
      </c>
      <c r="L365" s="4">
        <v>241</v>
      </c>
      <c r="M365" s="4">
        <f t="shared" si="26"/>
        <v>490.19399999999996</v>
      </c>
      <c r="N365" s="5">
        <f t="shared" si="24"/>
        <v>4.4880190292006836E-2</v>
      </c>
      <c r="O365" s="10">
        <f t="shared" si="25"/>
        <v>8.9760380584013675E-3</v>
      </c>
      <c r="R365" s="6" t="s">
        <v>212</v>
      </c>
    </row>
    <row r="366" spans="1:18" hidden="1" x14ac:dyDescent="0.2">
      <c r="A366" s="11">
        <v>45562</v>
      </c>
      <c r="B366" s="4" t="s">
        <v>27</v>
      </c>
      <c r="C366" s="6" t="s">
        <v>170</v>
      </c>
      <c r="D366" s="6" t="s">
        <v>174</v>
      </c>
      <c r="E366" s="7" t="s">
        <v>38</v>
      </c>
      <c r="F366" s="6" t="s">
        <v>32</v>
      </c>
      <c r="G366" s="6" t="s">
        <v>35</v>
      </c>
      <c r="H366" s="6" t="s">
        <v>36</v>
      </c>
      <c r="I366" s="4" t="s">
        <v>37</v>
      </c>
      <c r="J366" s="4" t="s">
        <v>37</v>
      </c>
      <c r="K366" s="4" t="s">
        <v>37</v>
      </c>
      <c r="L366" s="4" t="s">
        <v>37</v>
      </c>
      <c r="M366" s="4" t="s">
        <v>37</v>
      </c>
      <c r="N366" s="4" t="s">
        <v>37</v>
      </c>
      <c r="O366" s="10">
        <f>SUBTOTAL(9,O365)</f>
        <v>0</v>
      </c>
      <c r="R366" s="6" t="s">
        <v>212</v>
      </c>
    </row>
    <row r="367" spans="1:18" ht="38.25" hidden="1" x14ac:dyDescent="0.2">
      <c r="A367" s="11">
        <v>45562</v>
      </c>
      <c r="B367" s="4" t="s">
        <v>27</v>
      </c>
      <c r="C367" s="6" t="s">
        <v>170</v>
      </c>
      <c r="D367" s="6" t="s">
        <v>174</v>
      </c>
      <c r="E367" s="7" t="s">
        <v>33</v>
      </c>
      <c r="F367" s="6" t="s">
        <v>34</v>
      </c>
      <c r="G367" s="6" t="s">
        <v>35</v>
      </c>
      <c r="H367" s="6" t="s">
        <v>36</v>
      </c>
      <c r="I367" s="4">
        <v>10</v>
      </c>
      <c r="J367" s="4">
        <v>200</v>
      </c>
      <c r="K367" s="4">
        <v>2.0339999999999998</v>
      </c>
      <c r="L367" s="4">
        <v>241</v>
      </c>
      <c r="M367" s="4">
        <f t="shared" si="26"/>
        <v>490.19399999999996</v>
      </c>
      <c r="N367" s="5">
        <f t="shared" si="24"/>
        <v>0.40800172992733497</v>
      </c>
      <c r="O367" s="10">
        <f t="shared" si="25"/>
        <v>4.0800172992733495E-2</v>
      </c>
      <c r="P367" s="6" t="s">
        <v>39</v>
      </c>
      <c r="R367" s="6" t="s">
        <v>212</v>
      </c>
    </row>
    <row r="368" spans="1:18" ht="25.5" hidden="1" x14ac:dyDescent="0.2">
      <c r="A368" s="11">
        <v>45562</v>
      </c>
      <c r="B368" s="4" t="s">
        <v>27</v>
      </c>
      <c r="C368" s="7" t="s">
        <v>131</v>
      </c>
      <c r="D368" s="6" t="s">
        <v>175</v>
      </c>
      <c r="E368" s="7" t="s">
        <v>29</v>
      </c>
      <c r="F368" s="6" t="s">
        <v>32</v>
      </c>
      <c r="G368" s="6" t="s">
        <v>35</v>
      </c>
      <c r="H368" s="6" t="s">
        <v>36</v>
      </c>
      <c r="I368" s="4">
        <v>0.2</v>
      </c>
      <c r="J368" s="4">
        <v>0.4</v>
      </c>
      <c r="K368" s="4">
        <v>2.0979999999999999</v>
      </c>
      <c r="L368" s="4">
        <v>235</v>
      </c>
      <c r="M368" s="4">
        <f t="shared" si="26"/>
        <v>493.03</v>
      </c>
      <c r="N368" s="5">
        <f t="shared" si="24"/>
        <v>8.1130965661318794E-4</v>
      </c>
      <c r="O368" s="10">
        <f t="shared" si="25"/>
        <v>4.0565482830659397E-3</v>
      </c>
      <c r="P368" s="6" t="s">
        <v>39</v>
      </c>
      <c r="R368" s="6" t="s">
        <v>212</v>
      </c>
    </row>
    <row r="369" spans="1:18" ht="25.5" hidden="1" x14ac:dyDescent="0.2">
      <c r="A369" s="11">
        <v>45562</v>
      </c>
      <c r="B369" s="4" t="s">
        <v>27</v>
      </c>
      <c r="C369" s="7" t="s">
        <v>131</v>
      </c>
      <c r="D369" s="6" t="s">
        <v>175</v>
      </c>
      <c r="E369" s="7" t="s">
        <v>30</v>
      </c>
      <c r="F369" s="6" t="s">
        <v>32</v>
      </c>
      <c r="G369" s="6" t="s">
        <v>35</v>
      </c>
      <c r="H369" s="6" t="s">
        <v>36</v>
      </c>
      <c r="I369" s="4">
        <v>2</v>
      </c>
      <c r="J369" s="4">
        <v>5</v>
      </c>
      <c r="K369" s="4">
        <v>2.0979999999999999</v>
      </c>
      <c r="L369" s="4">
        <v>235</v>
      </c>
      <c r="M369" s="4">
        <f t="shared" si="26"/>
        <v>493.03</v>
      </c>
      <c r="N369" s="5">
        <f t="shared" si="24"/>
        <v>1.0141370707664849E-2</v>
      </c>
      <c r="O369" s="10">
        <f t="shared" si="25"/>
        <v>5.0706853538324244E-3</v>
      </c>
      <c r="P369" s="6" t="s">
        <v>39</v>
      </c>
      <c r="R369" s="6" t="s">
        <v>212</v>
      </c>
    </row>
    <row r="370" spans="1:18" ht="25.5" hidden="1" x14ac:dyDescent="0.2">
      <c r="A370" s="11">
        <v>45562</v>
      </c>
      <c r="B370" s="4" t="s">
        <v>27</v>
      </c>
      <c r="C370" s="7" t="s">
        <v>131</v>
      </c>
      <c r="D370" s="6" t="s">
        <v>175</v>
      </c>
      <c r="E370" s="7" t="s">
        <v>165</v>
      </c>
      <c r="F370" s="6" t="s">
        <v>32</v>
      </c>
      <c r="G370" s="6" t="s">
        <v>35</v>
      </c>
      <c r="H370" s="6" t="s">
        <v>36</v>
      </c>
      <c r="I370" s="4">
        <v>0.05</v>
      </c>
      <c r="J370" s="4">
        <v>0.3</v>
      </c>
      <c r="K370" s="4">
        <v>2.0979999999999999</v>
      </c>
      <c r="L370" s="4">
        <v>235</v>
      </c>
      <c r="M370" s="4">
        <f t="shared" si="26"/>
        <v>493.03</v>
      </c>
      <c r="N370" s="5">
        <f t="shared" si="24"/>
        <v>6.0848224245989085E-4</v>
      </c>
      <c r="O370" s="10">
        <f t="shared" si="25"/>
        <v>1.2169644849197817E-2</v>
      </c>
      <c r="P370" s="6" t="s">
        <v>43</v>
      </c>
      <c r="R370" s="6" t="s">
        <v>212</v>
      </c>
    </row>
    <row r="371" spans="1:18" ht="25.5" hidden="1" x14ac:dyDescent="0.2">
      <c r="A371" s="11">
        <v>45562</v>
      </c>
      <c r="B371" s="4" t="s">
        <v>27</v>
      </c>
      <c r="C371" s="7" t="s">
        <v>131</v>
      </c>
      <c r="D371" s="6" t="s">
        <v>175</v>
      </c>
      <c r="E371" s="7" t="s">
        <v>168</v>
      </c>
      <c r="F371" s="6" t="s">
        <v>32</v>
      </c>
      <c r="G371" s="6" t="s">
        <v>35</v>
      </c>
      <c r="H371" s="6" t="s">
        <v>36</v>
      </c>
      <c r="I371" s="4">
        <v>0.15</v>
      </c>
      <c r="J371" s="4">
        <v>1.5</v>
      </c>
      <c r="K371" s="4">
        <v>2.0979999999999999</v>
      </c>
      <c r="L371" s="4">
        <v>235</v>
      </c>
      <c r="M371" s="4">
        <f t="shared" si="26"/>
        <v>493.03</v>
      </c>
      <c r="N371" s="5">
        <f t="shared" si="24"/>
        <v>3.0424112122994546E-3</v>
      </c>
      <c r="O371" s="10">
        <f t="shared" si="25"/>
        <v>2.0282741415329698E-2</v>
      </c>
      <c r="P371" s="6" t="s">
        <v>43</v>
      </c>
      <c r="R371" s="6" t="s">
        <v>212</v>
      </c>
    </row>
    <row r="372" spans="1:18" ht="25.5" hidden="1" x14ac:dyDescent="0.2">
      <c r="A372" s="11">
        <v>45562</v>
      </c>
      <c r="B372" s="4" t="s">
        <v>27</v>
      </c>
      <c r="C372" s="7" t="s">
        <v>131</v>
      </c>
      <c r="D372" s="6" t="s">
        <v>175</v>
      </c>
      <c r="E372" s="7" t="s">
        <v>31</v>
      </c>
      <c r="F372" s="6" t="s">
        <v>32</v>
      </c>
      <c r="G372" s="6" t="s">
        <v>35</v>
      </c>
      <c r="H372" s="6" t="s">
        <v>36</v>
      </c>
      <c r="I372" s="4">
        <v>5</v>
      </c>
      <c r="J372" s="4">
        <v>33</v>
      </c>
      <c r="K372" s="4">
        <v>2.0979999999999999</v>
      </c>
      <c r="L372" s="4">
        <v>235</v>
      </c>
      <c r="M372" s="4">
        <f t="shared" si="26"/>
        <v>493.03</v>
      </c>
      <c r="N372" s="5">
        <f t="shared" si="24"/>
        <v>6.6933046670587998E-2</v>
      </c>
      <c r="O372" s="10">
        <f t="shared" si="25"/>
        <v>1.3386609334117599E-2</v>
      </c>
      <c r="R372" s="6" t="s">
        <v>212</v>
      </c>
    </row>
    <row r="373" spans="1:18" ht="25.5" hidden="1" x14ac:dyDescent="0.2">
      <c r="A373" s="11">
        <v>45562</v>
      </c>
      <c r="B373" s="4" t="s">
        <v>27</v>
      </c>
      <c r="C373" s="7" t="s">
        <v>131</v>
      </c>
      <c r="D373" s="6" t="s">
        <v>175</v>
      </c>
      <c r="E373" s="7" t="s">
        <v>38</v>
      </c>
      <c r="F373" s="6" t="s">
        <v>32</v>
      </c>
      <c r="G373" s="6" t="s">
        <v>35</v>
      </c>
      <c r="H373" s="6" t="s">
        <v>36</v>
      </c>
      <c r="I373" s="4" t="s">
        <v>37</v>
      </c>
      <c r="J373" s="4" t="s">
        <v>37</v>
      </c>
      <c r="K373" s="4" t="s">
        <v>37</v>
      </c>
      <c r="L373" s="4" t="s">
        <v>37</v>
      </c>
      <c r="M373" s="4" t="s">
        <v>37</v>
      </c>
      <c r="N373" s="4" t="s">
        <v>37</v>
      </c>
      <c r="O373" s="10">
        <f>SUBTOTAL(9,O372)</f>
        <v>0</v>
      </c>
      <c r="R373" s="6" t="s">
        <v>212</v>
      </c>
    </row>
    <row r="374" spans="1:18" ht="38.25" hidden="1" x14ac:dyDescent="0.2">
      <c r="A374" s="11">
        <v>45562</v>
      </c>
      <c r="B374" s="4" t="s">
        <v>27</v>
      </c>
      <c r="C374" s="7" t="s">
        <v>131</v>
      </c>
      <c r="D374" s="6" t="s">
        <v>175</v>
      </c>
      <c r="E374" s="7" t="s">
        <v>33</v>
      </c>
      <c r="F374" s="6" t="s">
        <v>34</v>
      </c>
      <c r="G374" s="6" t="s">
        <v>35</v>
      </c>
      <c r="H374" s="6" t="s">
        <v>36</v>
      </c>
      <c r="I374" s="4">
        <v>10</v>
      </c>
      <c r="J374" s="4">
        <v>200</v>
      </c>
      <c r="K374" s="4">
        <v>2.0979999999999999</v>
      </c>
      <c r="L374" s="4">
        <v>235</v>
      </c>
      <c r="M374" s="4">
        <f t="shared" si="26"/>
        <v>493.03</v>
      </c>
      <c r="N374" s="5">
        <f t="shared" si="24"/>
        <v>0.405654828306594</v>
      </c>
      <c r="O374" s="10">
        <f t="shared" si="25"/>
        <v>4.0565482830659402E-2</v>
      </c>
      <c r="R374" s="6" t="s">
        <v>212</v>
      </c>
    </row>
    <row r="375" spans="1:18" ht="25.5" hidden="1" x14ac:dyDescent="0.2">
      <c r="A375" s="11">
        <v>45562</v>
      </c>
      <c r="B375" s="4" t="s">
        <v>27</v>
      </c>
      <c r="C375" s="7" t="s">
        <v>126</v>
      </c>
      <c r="D375" s="6" t="s">
        <v>97</v>
      </c>
      <c r="E375" s="7" t="s">
        <v>29</v>
      </c>
      <c r="F375" s="6" t="s">
        <v>32</v>
      </c>
      <c r="G375" s="6" t="s">
        <v>35</v>
      </c>
      <c r="H375" s="6" t="s">
        <v>36</v>
      </c>
      <c r="I375" s="4">
        <v>0.2</v>
      </c>
      <c r="J375" s="4">
        <v>0.4</v>
      </c>
      <c r="K375" s="4">
        <v>1.994</v>
      </c>
      <c r="L375" s="4">
        <v>180</v>
      </c>
      <c r="M375" s="4">
        <f t="shared" si="26"/>
        <v>358.92</v>
      </c>
      <c r="N375" s="5">
        <f t="shared" si="24"/>
        <v>1.1144544745347153E-3</v>
      </c>
      <c r="O375" s="10">
        <f t="shared" si="25"/>
        <v>5.5722723726735765E-3</v>
      </c>
      <c r="P375" s="6" t="s">
        <v>39</v>
      </c>
      <c r="R375" s="6" t="s">
        <v>212</v>
      </c>
    </row>
    <row r="376" spans="1:18" ht="25.5" hidden="1" x14ac:dyDescent="0.2">
      <c r="A376" s="11">
        <v>45562</v>
      </c>
      <c r="B376" s="4" t="s">
        <v>27</v>
      </c>
      <c r="C376" s="7" t="s">
        <v>126</v>
      </c>
      <c r="D376" s="6" t="s">
        <v>97</v>
      </c>
      <c r="E376" s="7" t="s">
        <v>30</v>
      </c>
      <c r="F376" s="6" t="s">
        <v>32</v>
      </c>
      <c r="G376" s="6" t="s">
        <v>35</v>
      </c>
      <c r="H376" s="6" t="s">
        <v>36</v>
      </c>
      <c r="I376" s="4">
        <v>2</v>
      </c>
      <c r="J376" s="4">
        <v>5</v>
      </c>
      <c r="K376" s="4">
        <v>1.994</v>
      </c>
      <c r="L376" s="4">
        <v>180</v>
      </c>
      <c r="M376" s="4">
        <f t="shared" si="26"/>
        <v>358.92</v>
      </c>
      <c r="N376" s="5">
        <f t="shared" si="24"/>
        <v>1.3930680931683941E-2</v>
      </c>
      <c r="O376" s="10">
        <f t="shared" si="25"/>
        <v>6.9653404658419705E-3</v>
      </c>
      <c r="P376" s="6" t="s">
        <v>39</v>
      </c>
      <c r="R376" s="6" t="s">
        <v>212</v>
      </c>
    </row>
    <row r="377" spans="1:18" ht="25.5" hidden="1" x14ac:dyDescent="0.2">
      <c r="A377" s="11">
        <v>45562</v>
      </c>
      <c r="B377" s="4" t="s">
        <v>27</v>
      </c>
      <c r="C377" s="7" t="s">
        <v>126</v>
      </c>
      <c r="D377" s="6" t="s">
        <v>97</v>
      </c>
      <c r="E377" s="7" t="s">
        <v>165</v>
      </c>
      <c r="F377" s="6" t="s">
        <v>32</v>
      </c>
      <c r="G377" s="6" t="s">
        <v>35</v>
      </c>
      <c r="H377" s="6" t="s">
        <v>36</v>
      </c>
      <c r="I377" s="4">
        <v>0.05</v>
      </c>
      <c r="J377" s="4">
        <v>0.3</v>
      </c>
      <c r="K377" s="4">
        <v>1.994</v>
      </c>
      <c r="L377" s="4">
        <v>180</v>
      </c>
      <c r="M377" s="4">
        <f t="shared" si="26"/>
        <v>358.92</v>
      </c>
      <c r="N377" s="5">
        <f t="shared" si="24"/>
        <v>8.3584085590103637E-4</v>
      </c>
      <c r="O377" s="10">
        <f t="shared" si="25"/>
        <v>1.6716817118020727E-2</v>
      </c>
      <c r="P377" s="6" t="s">
        <v>43</v>
      </c>
      <c r="R377" s="6" t="s">
        <v>212</v>
      </c>
    </row>
    <row r="378" spans="1:18" ht="25.5" hidden="1" x14ac:dyDescent="0.2">
      <c r="A378" s="11">
        <v>45562</v>
      </c>
      <c r="B378" s="4" t="s">
        <v>27</v>
      </c>
      <c r="C378" s="7" t="s">
        <v>126</v>
      </c>
      <c r="D378" s="6" t="s">
        <v>97</v>
      </c>
      <c r="E378" s="7" t="s">
        <v>168</v>
      </c>
      <c r="F378" s="6" t="s">
        <v>32</v>
      </c>
      <c r="G378" s="6" t="s">
        <v>35</v>
      </c>
      <c r="H378" s="6" t="s">
        <v>36</v>
      </c>
      <c r="I378" s="4">
        <v>0.15</v>
      </c>
      <c r="J378" s="4">
        <v>1.5</v>
      </c>
      <c r="K378" s="4">
        <v>1.994</v>
      </c>
      <c r="L378" s="4">
        <v>180</v>
      </c>
      <c r="M378" s="4">
        <f t="shared" si="26"/>
        <v>358.92</v>
      </c>
      <c r="N378" s="5">
        <f t="shared" si="24"/>
        <v>4.1792042795051818E-3</v>
      </c>
      <c r="O378" s="10">
        <f t="shared" si="25"/>
        <v>2.7861361863367878E-2</v>
      </c>
      <c r="P378" s="6" t="s">
        <v>43</v>
      </c>
      <c r="R378" s="6" t="s">
        <v>212</v>
      </c>
    </row>
    <row r="379" spans="1:18" ht="25.5" hidden="1" x14ac:dyDescent="0.2">
      <c r="A379" s="11">
        <v>45562</v>
      </c>
      <c r="B379" s="4" t="s">
        <v>27</v>
      </c>
      <c r="C379" s="7" t="s">
        <v>126</v>
      </c>
      <c r="D379" s="6" t="s">
        <v>97</v>
      </c>
      <c r="E379" s="7" t="s">
        <v>31</v>
      </c>
      <c r="F379" s="6" t="s">
        <v>32</v>
      </c>
      <c r="G379" s="6" t="s">
        <v>35</v>
      </c>
      <c r="H379" s="6" t="s">
        <v>36</v>
      </c>
      <c r="I379" s="4">
        <v>5</v>
      </c>
      <c r="J379" s="4">
        <v>26</v>
      </c>
      <c r="K379" s="4">
        <v>1.994</v>
      </c>
      <c r="L379" s="4">
        <v>180</v>
      </c>
      <c r="M379" s="4">
        <f t="shared" si="26"/>
        <v>358.92</v>
      </c>
      <c r="N379" s="5">
        <f t="shared" si="24"/>
        <v>7.2439540844756484E-2</v>
      </c>
      <c r="O379" s="10">
        <f t="shared" si="25"/>
        <v>1.4487908168951296E-2</v>
      </c>
      <c r="R379" s="6" t="s">
        <v>212</v>
      </c>
    </row>
    <row r="380" spans="1:18" ht="25.5" hidden="1" x14ac:dyDescent="0.2">
      <c r="A380" s="11">
        <v>45562</v>
      </c>
      <c r="B380" s="4" t="s">
        <v>27</v>
      </c>
      <c r="C380" s="7" t="s">
        <v>126</v>
      </c>
      <c r="D380" s="6" t="s">
        <v>97</v>
      </c>
      <c r="E380" s="7" t="s">
        <v>38</v>
      </c>
      <c r="F380" s="6" t="s">
        <v>32</v>
      </c>
      <c r="G380" s="6" t="s">
        <v>35</v>
      </c>
      <c r="H380" s="6" t="s">
        <v>36</v>
      </c>
      <c r="I380" s="4" t="s">
        <v>37</v>
      </c>
      <c r="J380" s="4" t="s">
        <v>37</v>
      </c>
      <c r="K380" s="4" t="s">
        <v>37</v>
      </c>
      <c r="L380" s="4" t="s">
        <v>37</v>
      </c>
      <c r="M380" s="4" t="s">
        <v>37</v>
      </c>
      <c r="N380" s="4" t="s">
        <v>37</v>
      </c>
      <c r="O380" s="10">
        <f>SUBTOTAL(9,O379)</f>
        <v>0</v>
      </c>
      <c r="R380" s="6" t="s">
        <v>212</v>
      </c>
    </row>
    <row r="381" spans="1:18" ht="38.25" hidden="1" x14ac:dyDescent="0.2">
      <c r="A381" s="11">
        <v>45562</v>
      </c>
      <c r="B381" s="4" t="s">
        <v>27</v>
      </c>
      <c r="C381" s="7" t="s">
        <v>126</v>
      </c>
      <c r="D381" s="6" t="s">
        <v>97</v>
      </c>
      <c r="E381" s="7" t="s">
        <v>33</v>
      </c>
      <c r="F381" s="6" t="s">
        <v>34</v>
      </c>
      <c r="G381" s="6" t="s">
        <v>35</v>
      </c>
      <c r="H381" s="6" t="s">
        <v>36</v>
      </c>
      <c r="I381" s="4">
        <v>10</v>
      </c>
      <c r="J381" s="4">
        <v>370</v>
      </c>
      <c r="K381" s="4">
        <v>1.994</v>
      </c>
      <c r="L381" s="4">
        <v>180</v>
      </c>
      <c r="M381" s="4">
        <f t="shared" si="26"/>
        <v>358.92</v>
      </c>
      <c r="N381" s="5">
        <f t="shared" si="24"/>
        <v>1.0308703889446116</v>
      </c>
      <c r="O381" s="10">
        <f t="shared" si="25"/>
        <v>0.10308703889446116</v>
      </c>
      <c r="R381" s="6" t="s">
        <v>212</v>
      </c>
    </row>
    <row r="382" spans="1:18" ht="25.5" hidden="1" x14ac:dyDescent="0.2">
      <c r="A382" s="11">
        <v>45562</v>
      </c>
      <c r="B382" s="4" t="s">
        <v>27</v>
      </c>
      <c r="C382" s="7" t="s">
        <v>107</v>
      </c>
      <c r="D382" s="6" t="s">
        <v>52</v>
      </c>
      <c r="E382" s="7" t="s">
        <v>29</v>
      </c>
      <c r="F382" s="6" t="s">
        <v>32</v>
      </c>
      <c r="G382" s="6" t="s">
        <v>35</v>
      </c>
      <c r="H382" s="6" t="s">
        <v>36</v>
      </c>
      <c r="I382" s="4">
        <v>0.2</v>
      </c>
      <c r="J382" s="4">
        <v>0.4</v>
      </c>
      <c r="K382" s="4">
        <v>2.0329999999999999</v>
      </c>
      <c r="L382" s="4">
        <v>180</v>
      </c>
      <c r="M382" s="4">
        <f t="shared" si="26"/>
        <v>365.94</v>
      </c>
      <c r="N382" s="5">
        <f t="shared" si="24"/>
        <v>1.0930753675465923E-3</v>
      </c>
      <c r="O382" s="10">
        <f t="shared" si="25"/>
        <v>5.4653768377329612E-3</v>
      </c>
      <c r="P382" s="6" t="s">
        <v>39</v>
      </c>
      <c r="R382" s="6" t="s">
        <v>212</v>
      </c>
    </row>
    <row r="383" spans="1:18" ht="25.5" hidden="1" x14ac:dyDescent="0.2">
      <c r="A383" s="11">
        <v>45562</v>
      </c>
      <c r="B383" s="4" t="s">
        <v>27</v>
      </c>
      <c r="C383" s="7" t="s">
        <v>107</v>
      </c>
      <c r="D383" s="6" t="s">
        <v>52</v>
      </c>
      <c r="E383" s="7" t="s">
        <v>30</v>
      </c>
      <c r="F383" s="6" t="s">
        <v>32</v>
      </c>
      <c r="G383" s="6" t="s">
        <v>35</v>
      </c>
      <c r="H383" s="6" t="s">
        <v>36</v>
      </c>
      <c r="I383" s="4">
        <v>2</v>
      </c>
      <c r="J383" s="4">
        <v>5</v>
      </c>
      <c r="K383" s="4">
        <v>2.0329999999999999</v>
      </c>
      <c r="L383" s="4">
        <v>180</v>
      </c>
      <c r="M383" s="4">
        <f t="shared" si="26"/>
        <v>365.94</v>
      </c>
      <c r="N383" s="5">
        <f t="shared" si="24"/>
        <v>1.3663442094332404E-2</v>
      </c>
      <c r="O383" s="10">
        <f t="shared" si="25"/>
        <v>6.8317210471662022E-3</v>
      </c>
      <c r="P383" s="6" t="s">
        <v>39</v>
      </c>
      <c r="R383" s="6" t="s">
        <v>212</v>
      </c>
    </row>
    <row r="384" spans="1:18" ht="25.5" hidden="1" x14ac:dyDescent="0.2">
      <c r="A384" s="11">
        <v>45562</v>
      </c>
      <c r="B384" s="4" t="s">
        <v>27</v>
      </c>
      <c r="C384" s="7" t="s">
        <v>107</v>
      </c>
      <c r="D384" s="6" t="s">
        <v>52</v>
      </c>
      <c r="E384" s="7" t="s">
        <v>165</v>
      </c>
      <c r="F384" s="6" t="s">
        <v>32</v>
      </c>
      <c r="G384" s="6" t="s">
        <v>35</v>
      </c>
      <c r="H384" s="6" t="s">
        <v>36</v>
      </c>
      <c r="I384" s="4">
        <v>0.05</v>
      </c>
      <c r="J384" s="4">
        <v>0.3</v>
      </c>
      <c r="K384" s="4">
        <v>2.0329999999999999</v>
      </c>
      <c r="L384" s="4">
        <v>180</v>
      </c>
      <c r="M384" s="4">
        <f t="shared" si="26"/>
        <v>365.94</v>
      </c>
      <c r="N384" s="5">
        <f t="shared" si="24"/>
        <v>8.1980652565994425E-4</v>
      </c>
      <c r="O384" s="10">
        <f t="shared" si="25"/>
        <v>1.6396130513198885E-2</v>
      </c>
      <c r="P384" s="6" t="s">
        <v>43</v>
      </c>
      <c r="R384" s="6" t="s">
        <v>212</v>
      </c>
    </row>
    <row r="385" spans="1:18" ht="25.5" hidden="1" x14ac:dyDescent="0.2">
      <c r="A385" s="11">
        <v>45562</v>
      </c>
      <c r="B385" s="4" t="s">
        <v>27</v>
      </c>
      <c r="C385" s="7" t="s">
        <v>107</v>
      </c>
      <c r="D385" s="6" t="s">
        <v>52</v>
      </c>
      <c r="E385" s="7" t="s">
        <v>168</v>
      </c>
      <c r="F385" s="6" t="s">
        <v>32</v>
      </c>
      <c r="G385" s="6" t="s">
        <v>35</v>
      </c>
      <c r="H385" s="6" t="s">
        <v>36</v>
      </c>
      <c r="I385" s="4">
        <v>0.15</v>
      </c>
      <c r="J385" s="4">
        <v>1.5</v>
      </c>
      <c r="K385" s="4">
        <v>2.0329999999999999</v>
      </c>
      <c r="L385" s="4">
        <v>180</v>
      </c>
      <c r="M385" s="4">
        <f t="shared" si="26"/>
        <v>365.94</v>
      </c>
      <c r="N385" s="5">
        <f t="shared" si="24"/>
        <v>4.0990326282997211E-3</v>
      </c>
      <c r="O385" s="10">
        <f t="shared" si="25"/>
        <v>2.7326884188664809E-2</v>
      </c>
      <c r="P385" s="6" t="s">
        <v>43</v>
      </c>
      <c r="R385" s="6" t="s">
        <v>212</v>
      </c>
    </row>
    <row r="386" spans="1:18" ht="25.5" hidden="1" x14ac:dyDescent="0.2">
      <c r="A386" s="11">
        <v>45562</v>
      </c>
      <c r="B386" s="4" t="s">
        <v>27</v>
      </c>
      <c r="C386" s="7" t="s">
        <v>107</v>
      </c>
      <c r="D386" s="6" t="s">
        <v>52</v>
      </c>
      <c r="E386" s="7" t="s">
        <v>31</v>
      </c>
      <c r="F386" s="6" t="s">
        <v>32</v>
      </c>
      <c r="G386" s="6" t="s">
        <v>35</v>
      </c>
      <c r="H386" s="6" t="s">
        <v>36</v>
      </c>
      <c r="I386" s="4">
        <v>5</v>
      </c>
      <c r="J386" s="4">
        <v>20</v>
      </c>
      <c r="K386" s="4">
        <v>2.0329999999999999</v>
      </c>
      <c r="L386" s="4">
        <v>180</v>
      </c>
      <c r="M386" s="4">
        <f t="shared" si="26"/>
        <v>365.94</v>
      </c>
      <c r="N386" s="5">
        <f t="shared" si="24"/>
        <v>5.4653768377329617E-2</v>
      </c>
      <c r="O386" s="10">
        <f t="shared" si="25"/>
        <v>1.0930753675465924E-2</v>
      </c>
      <c r="R386" s="6" t="s">
        <v>212</v>
      </c>
    </row>
    <row r="387" spans="1:18" ht="25.5" hidden="1" x14ac:dyDescent="0.2">
      <c r="A387" s="11">
        <v>45562</v>
      </c>
      <c r="B387" s="4" t="s">
        <v>27</v>
      </c>
      <c r="C387" s="7" t="s">
        <v>107</v>
      </c>
      <c r="D387" s="6" t="s">
        <v>52</v>
      </c>
      <c r="E387" s="7" t="s">
        <v>38</v>
      </c>
      <c r="F387" s="6" t="s">
        <v>32</v>
      </c>
      <c r="G387" s="6" t="s">
        <v>35</v>
      </c>
      <c r="H387" s="6" t="s">
        <v>36</v>
      </c>
      <c r="I387" s="4" t="s">
        <v>37</v>
      </c>
      <c r="J387" s="4" t="s">
        <v>37</v>
      </c>
      <c r="K387" s="4" t="s">
        <v>37</v>
      </c>
      <c r="L387" s="4" t="s">
        <v>37</v>
      </c>
      <c r="M387" s="4" t="s">
        <v>37</v>
      </c>
      <c r="N387" s="4" t="s">
        <v>37</v>
      </c>
      <c r="O387" s="10">
        <f>SUBTOTAL(9,O386)</f>
        <v>0</v>
      </c>
      <c r="R387" s="6" t="s">
        <v>212</v>
      </c>
    </row>
    <row r="388" spans="1:18" ht="38.25" hidden="1" x14ac:dyDescent="0.2">
      <c r="A388" s="11">
        <v>45562</v>
      </c>
      <c r="B388" s="4" t="s">
        <v>27</v>
      </c>
      <c r="C388" s="7" t="s">
        <v>107</v>
      </c>
      <c r="D388" s="6" t="s">
        <v>52</v>
      </c>
      <c r="E388" s="7" t="s">
        <v>33</v>
      </c>
      <c r="F388" s="6" t="s">
        <v>34</v>
      </c>
      <c r="G388" s="6" t="s">
        <v>35</v>
      </c>
      <c r="H388" s="6" t="s">
        <v>36</v>
      </c>
      <c r="I388" s="4">
        <v>10</v>
      </c>
      <c r="J388" s="4">
        <v>200</v>
      </c>
      <c r="K388" s="4">
        <v>2.0329999999999999</v>
      </c>
      <c r="L388" s="4">
        <v>180</v>
      </c>
      <c r="M388" s="4">
        <f t="shared" si="26"/>
        <v>365.94</v>
      </c>
      <c r="N388" s="5">
        <f t="shared" si="24"/>
        <v>0.54653768377329626</v>
      </c>
      <c r="O388" s="10">
        <f t="shared" si="25"/>
        <v>5.4653768377329624E-2</v>
      </c>
      <c r="P388" s="6" t="s">
        <v>39</v>
      </c>
      <c r="R388" s="6" t="s">
        <v>212</v>
      </c>
    </row>
    <row r="389" spans="1:18" ht="25.5" hidden="1" x14ac:dyDescent="0.2">
      <c r="A389" s="11">
        <v>45562</v>
      </c>
      <c r="B389" s="4" t="s">
        <v>27</v>
      </c>
      <c r="C389" s="7" t="s">
        <v>130</v>
      </c>
      <c r="D389" s="6" t="s">
        <v>176</v>
      </c>
      <c r="E389" s="7" t="s">
        <v>29</v>
      </c>
      <c r="F389" s="6" t="s">
        <v>32</v>
      </c>
      <c r="G389" s="6" t="s">
        <v>35</v>
      </c>
      <c r="H389" s="6" t="s">
        <v>36</v>
      </c>
      <c r="I389" s="4">
        <v>0.2</v>
      </c>
      <c r="J389" s="4">
        <v>0.5</v>
      </c>
      <c r="K389" s="4">
        <v>2.0409999999999999</v>
      </c>
      <c r="L389" s="4">
        <v>285</v>
      </c>
      <c r="M389" s="4">
        <f t="shared" si="26"/>
        <v>581.68499999999995</v>
      </c>
      <c r="N389" s="5">
        <f t="shared" si="24"/>
        <v>8.5957176134849635E-4</v>
      </c>
      <c r="O389" s="10">
        <f t="shared" si="25"/>
        <v>4.2978588067424817E-3</v>
      </c>
      <c r="R389" s="6" t="s">
        <v>212</v>
      </c>
    </row>
    <row r="390" spans="1:18" ht="25.5" hidden="1" x14ac:dyDescent="0.2">
      <c r="A390" s="11">
        <v>45562</v>
      </c>
      <c r="B390" s="4" t="s">
        <v>27</v>
      </c>
      <c r="C390" s="7" t="s">
        <v>130</v>
      </c>
      <c r="D390" s="6" t="s">
        <v>176</v>
      </c>
      <c r="E390" s="7" t="s">
        <v>30</v>
      </c>
      <c r="F390" s="6" t="s">
        <v>32</v>
      </c>
      <c r="G390" s="6" t="s">
        <v>35</v>
      </c>
      <c r="H390" s="6" t="s">
        <v>36</v>
      </c>
      <c r="I390" s="4">
        <v>2</v>
      </c>
      <c r="J390" s="4">
        <v>5</v>
      </c>
      <c r="K390" s="4">
        <v>2.0409999999999999</v>
      </c>
      <c r="L390" s="4">
        <v>285</v>
      </c>
      <c r="M390" s="4">
        <f t="shared" si="26"/>
        <v>581.68499999999995</v>
      </c>
      <c r="N390" s="5">
        <f t="shared" si="24"/>
        <v>8.5957176134849635E-3</v>
      </c>
      <c r="O390" s="10">
        <f t="shared" si="25"/>
        <v>4.2978588067424817E-3</v>
      </c>
      <c r="P390" s="6" t="s">
        <v>39</v>
      </c>
      <c r="R390" s="6" t="s">
        <v>212</v>
      </c>
    </row>
    <row r="391" spans="1:18" ht="25.5" hidden="1" x14ac:dyDescent="0.2">
      <c r="A391" s="11">
        <v>45562</v>
      </c>
      <c r="B391" s="4" t="s">
        <v>27</v>
      </c>
      <c r="C391" s="7" t="s">
        <v>130</v>
      </c>
      <c r="D391" s="6" t="s">
        <v>176</v>
      </c>
      <c r="E391" s="7" t="s">
        <v>165</v>
      </c>
      <c r="F391" s="6" t="s">
        <v>32</v>
      </c>
      <c r="G391" s="6" t="s">
        <v>35</v>
      </c>
      <c r="H391" s="6" t="s">
        <v>36</v>
      </c>
      <c r="I391" s="4">
        <v>0.05</v>
      </c>
      <c r="J391" s="4">
        <v>0.30299999999999999</v>
      </c>
      <c r="K391" s="4">
        <v>2.0409999999999999</v>
      </c>
      <c r="L391" s="4">
        <v>285</v>
      </c>
      <c r="M391" s="4">
        <f t="shared" si="26"/>
        <v>581.68499999999995</v>
      </c>
      <c r="N391" s="5">
        <f t="shared" si="24"/>
        <v>5.2090048737718877E-4</v>
      </c>
      <c r="O391" s="10">
        <f t="shared" si="25"/>
        <v>1.0418009747543774E-2</v>
      </c>
      <c r="P391" s="6" t="s">
        <v>40</v>
      </c>
      <c r="R391" s="6" t="s">
        <v>212</v>
      </c>
    </row>
    <row r="392" spans="1:18" ht="25.5" hidden="1" x14ac:dyDescent="0.2">
      <c r="A392" s="11">
        <v>45562</v>
      </c>
      <c r="B392" s="4" t="s">
        <v>27</v>
      </c>
      <c r="C392" s="7" t="s">
        <v>130</v>
      </c>
      <c r="D392" s="6" t="s">
        <v>176</v>
      </c>
      <c r="E392" s="7" t="s">
        <v>168</v>
      </c>
      <c r="F392" s="6" t="s">
        <v>32</v>
      </c>
      <c r="G392" s="6" t="s">
        <v>35</v>
      </c>
      <c r="H392" s="6" t="s">
        <v>36</v>
      </c>
      <c r="I392" s="4">
        <v>0.15</v>
      </c>
      <c r="J392" s="4">
        <v>1.5</v>
      </c>
      <c r="K392" s="4">
        <v>2.0409999999999999</v>
      </c>
      <c r="L392" s="4">
        <v>285</v>
      </c>
      <c r="M392" s="4">
        <f t="shared" si="26"/>
        <v>581.68499999999995</v>
      </c>
      <c r="N392" s="5">
        <f t="shared" si="24"/>
        <v>2.578715284045489E-3</v>
      </c>
      <c r="O392" s="10">
        <f t="shared" si="25"/>
        <v>1.7191435226969927E-2</v>
      </c>
      <c r="P392" s="6" t="s">
        <v>43</v>
      </c>
      <c r="R392" s="6" t="s">
        <v>212</v>
      </c>
    </row>
    <row r="393" spans="1:18" ht="25.5" hidden="1" x14ac:dyDescent="0.2">
      <c r="A393" s="11">
        <v>45562</v>
      </c>
      <c r="B393" s="4" t="s">
        <v>27</v>
      </c>
      <c r="C393" s="7" t="s">
        <v>130</v>
      </c>
      <c r="D393" s="6" t="s">
        <v>176</v>
      </c>
      <c r="E393" s="7" t="s">
        <v>31</v>
      </c>
      <c r="F393" s="6" t="s">
        <v>32</v>
      </c>
      <c r="G393" s="6" t="s">
        <v>35</v>
      </c>
      <c r="H393" s="6" t="s">
        <v>36</v>
      </c>
      <c r="I393" s="4">
        <v>5</v>
      </c>
      <c r="J393" s="4">
        <v>41</v>
      </c>
      <c r="K393" s="4">
        <v>2.0409999999999999</v>
      </c>
      <c r="L393" s="4">
        <v>285</v>
      </c>
      <c r="M393" s="4">
        <f t="shared" si="26"/>
        <v>581.68499999999995</v>
      </c>
      <c r="N393" s="5">
        <f t="shared" si="24"/>
        <v>7.0484884430576697E-2</v>
      </c>
      <c r="O393" s="10">
        <f t="shared" si="25"/>
        <v>1.409697688611534E-2</v>
      </c>
      <c r="R393" s="6" t="s">
        <v>212</v>
      </c>
    </row>
    <row r="394" spans="1:18" ht="25.5" hidden="1" x14ac:dyDescent="0.2">
      <c r="A394" s="11">
        <v>45562</v>
      </c>
      <c r="B394" s="4" t="s">
        <v>27</v>
      </c>
      <c r="C394" s="7" t="s">
        <v>130</v>
      </c>
      <c r="D394" s="6" t="s">
        <v>176</v>
      </c>
      <c r="E394" s="7" t="s">
        <v>38</v>
      </c>
      <c r="F394" s="6" t="s">
        <v>32</v>
      </c>
      <c r="G394" s="6" t="s">
        <v>35</v>
      </c>
      <c r="H394" s="6" t="s">
        <v>36</v>
      </c>
      <c r="I394" s="4" t="s">
        <v>37</v>
      </c>
      <c r="J394" s="4" t="s">
        <v>37</v>
      </c>
      <c r="K394" s="4" t="s">
        <v>37</v>
      </c>
      <c r="L394" s="4" t="s">
        <v>37</v>
      </c>
      <c r="M394" s="4" t="s">
        <v>37</v>
      </c>
      <c r="N394" s="4" t="s">
        <v>37</v>
      </c>
      <c r="O394" s="10">
        <f>SUBTOTAL(9,O393,O389)</f>
        <v>0</v>
      </c>
      <c r="R394" s="6" t="s">
        <v>212</v>
      </c>
    </row>
    <row r="395" spans="1:18" ht="38.25" hidden="1" x14ac:dyDescent="0.2">
      <c r="A395" s="11">
        <v>45562</v>
      </c>
      <c r="B395" s="4" t="s">
        <v>27</v>
      </c>
      <c r="C395" s="7" t="s">
        <v>130</v>
      </c>
      <c r="D395" s="6" t="s">
        <v>176</v>
      </c>
      <c r="E395" s="7" t="s">
        <v>33</v>
      </c>
      <c r="F395" s="6" t="s">
        <v>34</v>
      </c>
      <c r="G395" s="6" t="s">
        <v>35</v>
      </c>
      <c r="H395" s="6" t="s">
        <v>36</v>
      </c>
      <c r="I395" s="4">
        <v>10</v>
      </c>
      <c r="J395" s="4">
        <v>200</v>
      </c>
      <c r="K395" s="4">
        <v>2.0409999999999999</v>
      </c>
      <c r="L395" s="4">
        <v>285</v>
      </c>
      <c r="M395" s="4">
        <f t="shared" si="26"/>
        <v>581.68499999999995</v>
      </c>
      <c r="N395" s="5">
        <f t="shared" si="24"/>
        <v>0.34382870453939857</v>
      </c>
      <c r="O395" s="10">
        <f t="shared" si="25"/>
        <v>3.4382870453939854E-2</v>
      </c>
      <c r="P395" s="6" t="s">
        <v>39</v>
      </c>
      <c r="R395" s="6" t="s">
        <v>212</v>
      </c>
    </row>
    <row r="396" spans="1:18" ht="25.5" x14ac:dyDescent="0.2">
      <c r="A396" s="11">
        <v>45609</v>
      </c>
      <c r="B396" s="4" t="s">
        <v>82</v>
      </c>
      <c r="C396" s="6" t="s">
        <v>117</v>
      </c>
      <c r="D396" s="7" t="s">
        <v>180</v>
      </c>
      <c r="E396" s="7" t="s">
        <v>29</v>
      </c>
      <c r="F396" s="6" t="s">
        <v>32</v>
      </c>
      <c r="G396" s="6" t="s">
        <v>35</v>
      </c>
      <c r="H396" s="6" t="s">
        <v>36</v>
      </c>
      <c r="I396" s="53">
        <v>0.2</v>
      </c>
      <c r="J396" s="4">
        <v>1.4</v>
      </c>
      <c r="K396" s="4">
        <v>2.0049999999999999</v>
      </c>
      <c r="L396" s="4">
        <v>243</v>
      </c>
      <c r="M396" s="4">
        <f t="shared" si="26"/>
        <v>487.21499999999997</v>
      </c>
      <c r="N396" s="55">
        <f t="shared" si="24"/>
        <v>2.8734747493406403E-3</v>
      </c>
      <c r="O396" s="10">
        <f t="shared" si="25"/>
        <v>1.43673737467032E-2</v>
      </c>
      <c r="R396" s="6" t="s">
        <v>213</v>
      </c>
    </row>
    <row r="397" spans="1:18" ht="25.5" x14ac:dyDescent="0.2">
      <c r="A397" s="11">
        <v>45609</v>
      </c>
      <c r="B397" s="4" t="s">
        <v>82</v>
      </c>
      <c r="C397" s="6" t="s">
        <v>117</v>
      </c>
      <c r="D397" s="7" t="s">
        <v>180</v>
      </c>
      <c r="E397" s="7" t="s">
        <v>30</v>
      </c>
      <c r="F397" s="6" t="s">
        <v>32</v>
      </c>
      <c r="G397" s="6" t="s">
        <v>35</v>
      </c>
      <c r="H397" s="6" t="s">
        <v>36</v>
      </c>
      <c r="I397" s="53">
        <v>2</v>
      </c>
      <c r="J397" s="4">
        <v>1.5</v>
      </c>
      <c r="K397" s="4">
        <v>2.0049999999999999</v>
      </c>
      <c r="L397" s="4">
        <v>243</v>
      </c>
      <c r="M397" s="4">
        <f t="shared" si="26"/>
        <v>487.21499999999997</v>
      </c>
      <c r="N397" s="55">
        <f t="shared" si="24"/>
        <v>3.0787229457221147E-3</v>
      </c>
      <c r="O397" s="10">
        <f t="shared" si="25"/>
        <v>1.5393614728610573E-3</v>
      </c>
      <c r="P397" s="6" t="s">
        <v>39</v>
      </c>
      <c r="R397" s="6" t="s">
        <v>213</v>
      </c>
    </row>
    <row r="398" spans="1:18" x14ac:dyDescent="0.2">
      <c r="A398" s="11">
        <v>45609</v>
      </c>
      <c r="B398" s="4" t="s">
        <v>82</v>
      </c>
      <c r="C398" s="6" t="s">
        <v>117</v>
      </c>
      <c r="D398" s="7" t="s">
        <v>180</v>
      </c>
      <c r="E398" s="7" t="s">
        <v>165</v>
      </c>
      <c r="F398" s="6" t="s">
        <v>32</v>
      </c>
      <c r="G398" s="6" t="s">
        <v>35</v>
      </c>
      <c r="H398" s="6" t="s">
        <v>36</v>
      </c>
      <c r="I398" s="53">
        <v>0.05</v>
      </c>
      <c r="J398" s="4">
        <v>3.4</v>
      </c>
      <c r="K398" s="4">
        <v>2.0049999999999999</v>
      </c>
      <c r="L398" s="4">
        <v>243</v>
      </c>
      <c r="M398" s="4">
        <f t="shared" si="26"/>
        <v>487.21499999999997</v>
      </c>
      <c r="N398" s="55">
        <f t="shared" si="24"/>
        <v>6.9784386769701267E-3</v>
      </c>
      <c r="O398" s="10">
        <f t="shared" si="25"/>
        <v>0.13956877353940253</v>
      </c>
      <c r="R398" s="6" t="s">
        <v>213</v>
      </c>
    </row>
    <row r="399" spans="1:18" ht="25.5" customHeight="1" x14ac:dyDescent="0.2">
      <c r="A399" s="11">
        <v>45609</v>
      </c>
      <c r="B399" s="4" t="s">
        <v>82</v>
      </c>
      <c r="C399" s="6" t="s">
        <v>117</v>
      </c>
      <c r="D399" s="7" t="s">
        <v>180</v>
      </c>
      <c r="E399" s="7" t="s">
        <v>168</v>
      </c>
      <c r="F399" s="6" t="s">
        <v>32</v>
      </c>
      <c r="G399" s="6" t="s">
        <v>35</v>
      </c>
      <c r="H399" s="6" t="s">
        <v>36</v>
      </c>
      <c r="I399" s="53">
        <v>0.15</v>
      </c>
      <c r="J399" s="4">
        <v>1.5</v>
      </c>
      <c r="K399" s="4">
        <v>2.0049999999999999</v>
      </c>
      <c r="L399" s="4">
        <v>243</v>
      </c>
      <c r="M399" s="4">
        <f t="shared" si="26"/>
        <v>487.21499999999997</v>
      </c>
      <c r="N399" s="55">
        <f t="shared" si="24"/>
        <v>3.0787229457221147E-3</v>
      </c>
      <c r="O399" s="10">
        <f t="shared" si="25"/>
        <v>2.052481963814743E-2</v>
      </c>
      <c r="P399" s="6" t="s">
        <v>43</v>
      </c>
      <c r="R399" s="6" t="s">
        <v>213</v>
      </c>
    </row>
    <row r="400" spans="1:18" ht="25.5" x14ac:dyDescent="0.2">
      <c r="A400" s="11">
        <v>45609</v>
      </c>
      <c r="B400" s="4" t="s">
        <v>82</v>
      </c>
      <c r="C400" s="6" t="s">
        <v>117</v>
      </c>
      <c r="D400" s="7" t="s">
        <v>180</v>
      </c>
      <c r="E400" s="7" t="s">
        <v>31</v>
      </c>
      <c r="F400" s="6" t="s">
        <v>32</v>
      </c>
      <c r="G400" s="6" t="s">
        <v>35</v>
      </c>
      <c r="H400" s="6" t="s">
        <v>36</v>
      </c>
      <c r="I400" s="53">
        <v>5</v>
      </c>
      <c r="J400" s="4">
        <v>57</v>
      </c>
      <c r="K400" s="4">
        <v>2.0049999999999999</v>
      </c>
      <c r="L400" s="4">
        <v>243</v>
      </c>
      <c r="M400" s="4">
        <f t="shared" si="26"/>
        <v>487.21499999999997</v>
      </c>
      <c r="N400" s="55">
        <f t="shared" si="24"/>
        <v>0.11699147193744036</v>
      </c>
      <c r="O400" s="10">
        <f t="shared" si="25"/>
        <v>2.3398294387488073E-2</v>
      </c>
      <c r="R400" s="6" t="s">
        <v>213</v>
      </c>
    </row>
    <row r="401" spans="1:18" x14ac:dyDescent="0.2">
      <c r="A401" s="11">
        <v>45609</v>
      </c>
      <c r="B401" s="4" t="s">
        <v>82</v>
      </c>
      <c r="C401" s="6" t="s">
        <v>117</v>
      </c>
      <c r="D401" s="7" t="s">
        <v>180</v>
      </c>
      <c r="E401" s="7" t="s">
        <v>38</v>
      </c>
      <c r="F401" s="6" t="s">
        <v>32</v>
      </c>
      <c r="G401" s="6" t="s">
        <v>35</v>
      </c>
      <c r="H401" s="6" t="s">
        <v>36</v>
      </c>
      <c r="I401" s="53" t="s">
        <v>37</v>
      </c>
      <c r="J401" s="4" t="s">
        <v>37</v>
      </c>
      <c r="K401" s="4" t="s">
        <v>37</v>
      </c>
      <c r="L401" s="4" t="s">
        <v>37</v>
      </c>
      <c r="M401" s="4" t="s">
        <v>37</v>
      </c>
      <c r="N401" s="56" t="s">
        <v>37</v>
      </c>
      <c r="O401" s="10">
        <f>SUM(O396,O398,O400)</f>
        <v>0.1773344416735938</v>
      </c>
      <c r="R401" s="6" t="s">
        <v>213</v>
      </c>
    </row>
    <row r="402" spans="1:18" ht="25.5" x14ac:dyDescent="0.2">
      <c r="A402" s="11">
        <v>45609</v>
      </c>
      <c r="B402" s="4" t="s">
        <v>82</v>
      </c>
      <c r="C402" s="6" t="s">
        <v>115</v>
      </c>
      <c r="D402" s="6" t="s">
        <v>181</v>
      </c>
      <c r="E402" s="7" t="s">
        <v>29</v>
      </c>
      <c r="F402" s="6" t="s">
        <v>32</v>
      </c>
      <c r="G402" s="6" t="s">
        <v>35</v>
      </c>
      <c r="H402" s="6" t="s">
        <v>36</v>
      </c>
      <c r="I402" s="53">
        <v>0.2</v>
      </c>
      <c r="J402" s="4">
        <v>0.6</v>
      </c>
      <c r="K402" s="4">
        <v>2.0640000000000001</v>
      </c>
      <c r="L402" s="4">
        <v>245</v>
      </c>
      <c r="M402" s="4">
        <f t="shared" si="26"/>
        <v>505.68</v>
      </c>
      <c r="N402" s="55">
        <f t="shared" si="24"/>
        <v>1.1865211200759371E-3</v>
      </c>
      <c r="O402" s="10">
        <f t="shared" si="25"/>
        <v>5.9326056003796849E-3</v>
      </c>
      <c r="R402" s="6" t="s">
        <v>213</v>
      </c>
    </row>
    <row r="403" spans="1:18" ht="25.5" x14ac:dyDescent="0.2">
      <c r="A403" s="11">
        <v>45609</v>
      </c>
      <c r="B403" s="4" t="s">
        <v>82</v>
      </c>
      <c r="C403" s="6" t="s">
        <v>115</v>
      </c>
      <c r="D403" s="6" t="s">
        <v>181</v>
      </c>
      <c r="E403" s="7" t="s">
        <v>30</v>
      </c>
      <c r="F403" s="6" t="s">
        <v>32</v>
      </c>
      <c r="G403" s="6" t="s">
        <v>35</v>
      </c>
      <c r="H403" s="6" t="s">
        <v>36</v>
      </c>
      <c r="I403" s="53">
        <v>2</v>
      </c>
      <c r="J403" s="4">
        <v>1.5</v>
      </c>
      <c r="K403" s="4">
        <v>2.0640000000000001</v>
      </c>
      <c r="L403" s="4">
        <v>245</v>
      </c>
      <c r="M403" s="4">
        <f t="shared" si="26"/>
        <v>505.68</v>
      </c>
      <c r="N403" s="55">
        <f t="shared" si="24"/>
        <v>2.9663028001898433E-3</v>
      </c>
      <c r="O403" s="10">
        <f t="shared" si="25"/>
        <v>1.4831514000949216E-3</v>
      </c>
      <c r="P403" s="6" t="s">
        <v>39</v>
      </c>
      <c r="R403" s="6" t="s">
        <v>213</v>
      </c>
    </row>
    <row r="404" spans="1:18" x14ac:dyDescent="0.2">
      <c r="A404" s="11">
        <v>45609</v>
      </c>
      <c r="B404" s="4" t="s">
        <v>82</v>
      </c>
      <c r="C404" s="6" t="s">
        <v>115</v>
      </c>
      <c r="D404" s="6" t="s">
        <v>181</v>
      </c>
      <c r="E404" s="7" t="s">
        <v>165</v>
      </c>
      <c r="F404" s="6" t="s">
        <v>32</v>
      </c>
      <c r="G404" s="6" t="s">
        <v>35</v>
      </c>
      <c r="H404" s="6" t="s">
        <v>36</v>
      </c>
      <c r="I404" s="53">
        <v>0.05</v>
      </c>
      <c r="J404" s="4">
        <v>0.39900000000000002</v>
      </c>
      <c r="K404" s="4">
        <v>2.0640000000000001</v>
      </c>
      <c r="L404" s="4">
        <v>245</v>
      </c>
      <c r="M404" s="4">
        <f t="shared" si="26"/>
        <v>505.68</v>
      </c>
      <c r="N404" s="55">
        <f t="shared" si="24"/>
        <v>7.8903654485049828E-4</v>
      </c>
      <c r="O404" s="10">
        <f t="shared" si="25"/>
        <v>1.5780730897009966E-2</v>
      </c>
      <c r="P404" s="6" t="s">
        <v>40</v>
      </c>
      <c r="R404" s="6" t="s">
        <v>213</v>
      </c>
    </row>
    <row r="405" spans="1:18" x14ac:dyDescent="0.2">
      <c r="A405" s="11">
        <v>45609</v>
      </c>
      <c r="B405" s="4" t="s">
        <v>82</v>
      </c>
      <c r="C405" s="6" t="s">
        <v>115</v>
      </c>
      <c r="D405" s="6" t="s">
        <v>181</v>
      </c>
      <c r="E405" s="7" t="s">
        <v>168</v>
      </c>
      <c r="F405" s="6" t="s">
        <v>32</v>
      </c>
      <c r="G405" s="6" t="s">
        <v>35</v>
      </c>
      <c r="H405" s="6" t="s">
        <v>36</v>
      </c>
      <c r="I405" s="53">
        <v>0.15</v>
      </c>
      <c r="J405" s="4">
        <v>1.5</v>
      </c>
      <c r="K405" s="4">
        <v>2.0640000000000001</v>
      </c>
      <c r="L405" s="4">
        <v>245</v>
      </c>
      <c r="M405" s="4">
        <f t="shared" si="26"/>
        <v>505.68</v>
      </c>
      <c r="N405" s="55">
        <f t="shared" si="24"/>
        <v>2.9663028001898433E-3</v>
      </c>
      <c r="O405" s="10">
        <f t="shared" si="25"/>
        <v>1.9775352001265623E-2</v>
      </c>
      <c r="P405" s="6" t="s">
        <v>43</v>
      </c>
      <c r="R405" s="6" t="s">
        <v>213</v>
      </c>
    </row>
    <row r="406" spans="1:18" ht="25.5" x14ac:dyDescent="0.2">
      <c r="A406" s="11">
        <v>45609</v>
      </c>
      <c r="B406" s="4" t="s">
        <v>82</v>
      </c>
      <c r="C406" s="6" t="s">
        <v>115</v>
      </c>
      <c r="D406" s="6" t="s">
        <v>181</v>
      </c>
      <c r="E406" s="7" t="s">
        <v>31</v>
      </c>
      <c r="F406" s="6" t="s">
        <v>32</v>
      </c>
      <c r="G406" s="6" t="s">
        <v>35</v>
      </c>
      <c r="H406" s="6" t="s">
        <v>36</v>
      </c>
      <c r="I406" s="53">
        <v>5</v>
      </c>
      <c r="J406" s="4">
        <v>45</v>
      </c>
      <c r="K406" s="4">
        <v>2.0640000000000001</v>
      </c>
      <c r="L406" s="4">
        <v>245</v>
      </c>
      <c r="M406" s="4">
        <f t="shared" si="26"/>
        <v>505.68</v>
      </c>
      <c r="N406" s="55">
        <f t="shared" si="24"/>
        <v>8.8989084005695301E-2</v>
      </c>
      <c r="O406" s="10">
        <f t="shared" si="25"/>
        <v>1.7797816801139059E-2</v>
      </c>
      <c r="R406" s="6" t="s">
        <v>213</v>
      </c>
    </row>
    <row r="407" spans="1:18" x14ac:dyDescent="0.2">
      <c r="A407" s="11">
        <v>45609</v>
      </c>
      <c r="B407" s="4" t="s">
        <v>82</v>
      </c>
      <c r="C407" s="6" t="s">
        <v>115</v>
      </c>
      <c r="D407" s="6" t="s">
        <v>181</v>
      </c>
      <c r="E407" s="7" t="s">
        <v>38</v>
      </c>
      <c r="F407" s="6" t="s">
        <v>32</v>
      </c>
      <c r="G407" s="6" t="s">
        <v>35</v>
      </c>
      <c r="H407" s="6" t="s">
        <v>36</v>
      </c>
      <c r="I407" s="53" t="s">
        <v>37</v>
      </c>
      <c r="J407" s="4" t="s">
        <v>37</v>
      </c>
      <c r="K407" s="4" t="s">
        <v>37</v>
      </c>
      <c r="L407" s="4" t="s">
        <v>37</v>
      </c>
      <c r="M407" s="4" t="s">
        <v>37</v>
      </c>
      <c r="N407" s="56" t="s">
        <v>37</v>
      </c>
      <c r="O407" s="10">
        <f>SUM(O406,O402)</f>
        <v>2.3730422401518743E-2</v>
      </c>
      <c r="R407" s="6" t="s">
        <v>213</v>
      </c>
    </row>
    <row r="408" spans="1:18" ht="25.5" x14ac:dyDescent="0.2">
      <c r="A408" s="11">
        <v>45609</v>
      </c>
      <c r="B408" s="4" t="s">
        <v>53</v>
      </c>
      <c r="C408" s="6" t="s">
        <v>58</v>
      </c>
      <c r="D408" s="6" t="s">
        <v>182</v>
      </c>
      <c r="E408" s="7" t="s">
        <v>29</v>
      </c>
      <c r="F408" s="6" t="s">
        <v>32</v>
      </c>
      <c r="G408" s="6" t="s">
        <v>35</v>
      </c>
      <c r="H408" s="6" t="s">
        <v>36</v>
      </c>
      <c r="I408" s="53">
        <v>0.2</v>
      </c>
      <c r="J408" s="4">
        <v>0.4</v>
      </c>
      <c r="K408" s="4">
        <v>2.0019999999999998</v>
      </c>
      <c r="L408" s="4">
        <v>246</v>
      </c>
      <c r="M408" s="4">
        <f t="shared" si="26"/>
        <v>492.49199999999996</v>
      </c>
      <c r="N408" s="55">
        <f t="shared" si="24"/>
        <v>8.1219593414715377E-4</v>
      </c>
      <c r="O408" s="10">
        <f t="shared" si="25"/>
        <v>4.0609796707357683E-3</v>
      </c>
      <c r="P408" s="6" t="s">
        <v>39</v>
      </c>
      <c r="R408" s="6" t="s">
        <v>213</v>
      </c>
    </row>
    <row r="409" spans="1:18" ht="25.5" x14ac:dyDescent="0.2">
      <c r="A409" s="11">
        <v>45609</v>
      </c>
      <c r="B409" s="4" t="s">
        <v>53</v>
      </c>
      <c r="C409" s="6" t="s">
        <v>58</v>
      </c>
      <c r="D409" s="6" t="s">
        <v>182</v>
      </c>
      <c r="E409" s="7" t="s">
        <v>30</v>
      </c>
      <c r="F409" s="6" t="s">
        <v>32</v>
      </c>
      <c r="G409" s="6" t="s">
        <v>35</v>
      </c>
      <c r="H409" s="6" t="s">
        <v>36</v>
      </c>
      <c r="I409" s="53">
        <v>2</v>
      </c>
      <c r="J409" s="4">
        <v>1.5</v>
      </c>
      <c r="K409" s="4">
        <v>2.0019999999999998</v>
      </c>
      <c r="L409" s="4">
        <v>246</v>
      </c>
      <c r="M409" s="4">
        <f t="shared" si="26"/>
        <v>492.49199999999996</v>
      </c>
      <c r="N409" s="55">
        <f t="shared" si="24"/>
        <v>3.0457347530518262E-3</v>
      </c>
      <c r="O409" s="10">
        <f t="shared" si="25"/>
        <v>1.5228673765259131E-3</v>
      </c>
      <c r="P409" s="6" t="s">
        <v>39</v>
      </c>
      <c r="R409" s="6" t="s">
        <v>213</v>
      </c>
    </row>
    <row r="410" spans="1:18" x14ac:dyDescent="0.2">
      <c r="A410" s="11">
        <v>45609</v>
      </c>
      <c r="B410" s="4" t="s">
        <v>53</v>
      </c>
      <c r="C410" s="6" t="s">
        <v>58</v>
      </c>
      <c r="D410" s="6" t="s">
        <v>182</v>
      </c>
      <c r="E410" s="7" t="s">
        <v>165</v>
      </c>
      <c r="F410" s="6" t="s">
        <v>32</v>
      </c>
      <c r="G410" s="6" t="s">
        <v>35</v>
      </c>
      <c r="H410" s="6" t="s">
        <v>36</v>
      </c>
      <c r="I410" s="53">
        <v>0.05</v>
      </c>
      <c r="J410" s="4">
        <v>0.34100000000000003</v>
      </c>
      <c r="K410" s="4">
        <v>2.0019999999999998</v>
      </c>
      <c r="L410" s="4">
        <v>246</v>
      </c>
      <c r="M410" s="4">
        <f t="shared" si="26"/>
        <v>492.49199999999996</v>
      </c>
      <c r="N410" s="55">
        <f t="shared" ref="N410:N475" si="27">(J410/1000)/(M410/1000)</f>
        <v>6.923970338604486E-4</v>
      </c>
      <c r="O410" s="10">
        <f t="shared" ref="O410:O475" si="28">N410/I410</f>
        <v>1.3847940677208971E-2</v>
      </c>
      <c r="P410" s="6" t="s">
        <v>40</v>
      </c>
      <c r="R410" s="6" t="s">
        <v>213</v>
      </c>
    </row>
    <row r="411" spans="1:18" x14ac:dyDescent="0.2">
      <c r="A411" s="11">
        <v>45609</v>
      </c>
      <c r="B411" s="4" t="s">
        <v>53</v>
      </c>
      <c r="C411" s="6" t="s">
        <v>58</v>
      </c>
      <c r="D411" s="6" t="s">
        <v>182</v>
      </c>
      <c r="E411" s="7" t="s">
        <v>168</v>
      </c>
      <c r="F411" s="6" t="s">
        <v>32</v>
      </c>
      <c r="G411" s="6" t="s">
        <v>35</v>
      </c>
      <c r="H411" s="6" t="s">
        <v>36</v>
      </c>
      <c r="I411" s="53">
        <v>0.15</v>
      </c>
      <c r="J411" s="4">
        <v>1.5</v>
      </c>
      <c r="K411" s="4">
        <v>2.0019999999999998</v>
      </c>
      <c r="L411" s="4">
        <v>246</v>
      </c>
      <c r="M411" s="4">
        <f t="shared" si="26"/>
        <v>492.49199999999996</v>
      </c>
      <c r="N411" s="55">
        <f t="shared" si="27"/>
        <v>3.0457347530518262E-3</v>
      </c>
      <c r="O411" s="10">
        <f t="shared" si="28"/>
        <v>2.0304898353678841E-2</v>
      </c>
      <c r="P411" s="6" t="s">
        <v>43</v>
      </c>
      <c r="R411" s="6" t="s">
        <v>213</v>
      </c>
    </row>
    <row r="412" spans="1:18" ht="25.5" x14ac:dyDescent="0.2">
      <c r="A412" s="11">
        <v>45609</v>
      </c>
      <c r="B412" s="4" t="s">
        <v>53</v>
      </c>
      <c r="C412" s="6" t="s">
        <v>58</v>
      </c>
      <c r="D412" s="6" t="s">
        <v>182</v>
      </c>
      <c r="E412" s="7" t="s">
        <v>31</v>
      </c>
      <c r="F412" s="6" t="s">
        <v>32</v>
      </c>
      <c r="G412" s="6" t="s">
        <v>35</v>
      </c>
      <c r="H412" s="6" t="s">
        <v>36</v>
      </c>
      <c r="I412" s="53">
        <v>5</v>
      </c>
      <c r="J412" s="4">
        <v>16</v>
      </c>
      <c r="K412" s="4">
        <v>2.0019999999999998</v>
      </c>
      <c r="L412" s="4">
        <v>246</v>
      </c>
      <c r="M412" s="4">
        <f t="shared" si="26"/>
        <v>492.49199999999996</v>
      </c>
      <c r="N412" s="55">
        <f t="shared" si="27"/>
        <v>3.2487837365886146E-2</v>
      </c>
      <c r="O412" s="10">
        <f t="shared" si="28"/>
        <v>6.4975674731772293E-3</v>
      </c>
      <c r="R412" s="6" t="s">
        <v>213</v>
      </c>
    </row>
    <row r="413" spans="1:18" x14ac:dyDescent="0.2">
      <c r="A413" s="11">
        <v>45609</v>
      </c>
      <c r="B413" s="4" t="s">
        <v>53</v>
      </c>
      <c r="C413" s="6" t="s">
        <v>58</v>
      </c>
      <c r="D413" s="6" t="s">
        <v>182</v>
      </c>
      <c r="E413" s="7" t="s">
        <v>38</v>
      </c>
      <c r="F413" s="6" t="s">
        <v>32</v>
      </c>
      <c r="G413" s="6" t="s">
        <v>35</v>
      </c>
      <c r="H413" s="6" t="s">
        <v>36</v>
      </c>
      <c r="I413" s="53" t="s">
        <v>37</v>
      </c>
      <c r="J413" s="4" t="s">
        <v>37</v>
      </c>
      <c r="K413" s="4" t="s">
        <v>37</v>
      </c>
      <c r="L413" s="4" t="s">
        <v>37</v>
      </c>
      <c r="M413" s="4" t="s">
        <v>37</v>
      </c>
      <c r="N413" s="56" t="s">
        <v>37</v>
      </c>
      <c r="O413" s="10">
        <f>SUM(O412)</f>
        <v>6.4975674731772293E-3</v>
      </c>
      <c r="R413" s="6" t="s">
        <v>213</v>
      </c>
    </row>
    <row r="414" spans="1:18" ht="25.5" x14ac:dyDescent="0.2">
      <c r="A414" s="11">
        <v>45609</v>
      </c>
      <c r="B414" s="4" t="s">
        <v>53</v>
      </c>
      <c r="C414" s="6" t="s">
        <v>117</v>
      </c>
      <c r="D414" s="6" t="s">
        <v>57</v>
      </c>
      <c r="E414" s="7" t="s">
        <v>29</v>
      </c>
      <c r="F414" s="6" t="s">
        <v>32</v>
      </c>
      <c r="G414" s="6" t="s">
        <v>35</v>
      </c>
      <c r="H414" s="6" t="s">
        <v>36</v>
      </c>
      <c r="I414" s="53">
        <v>0.2</v>
      </c>
      <c r="J414" s="4">
        <v>0.6</v>
      </c>
      <c r="K414" s="4">
        <v>1.998</v>
      </c>
      <c r="L414" s="4">
        <v>240</v>
      </c>
      <c r="M414" s="4">
        <f t="shared" ref="M414:M478" si="29">K414*L414</f>
        <v>479.52</v>
      </c>
      <c r="N414" s="55">
        <f t="shared" si="27"/>
        <v>1.2512512512512512E-3</v>
      </c>
      <c r="O414" s="10">
        <f t="shared" si="28"/>
        <v>6.2562562562562558E-3</v>
      </c>
      <c r="R414" s="6" t="s">
        <v>213</v>
      </c>
    </row>
    <row r="415" spans="1:18" ht="25.5" x14ac:dyDescent="0.2">
      <c r="A415" s="11">
        <v>45609</v>
      </c>
      <c r="B415" s="4" t="s">
        <v>53</v>
      </c>
      <c r="C415" s="6" t="s">
        <v>117</v>
      </c>
      <c r="D415" s="6" t="s">
        <v>57</v>
      </c>
      <c r="E415" s="7" t="s">
        <v>30</v>
      </c>
      <c r="F415" s="6" t="s">
        <v>32</v>
      </c>
      <c r="G415" s="6" t="s">
        <v>35</v>
      </c>
      <c r="H415" s="6" t="s">
        <v>36</v>
      </c>
      <c r="I415" s="53">
        <v>2</v>
      </c>
      <c r="J415" s="4">
        <v>1.7</v>
      </c>
      <c r="K415" s="4">
        <v>1.998</v>
      </c>
      <c r="L415" s="4">
        <v>240</v>
      </c>
      <c r="M415" s="4">
        <f t="shared" si="29"/>
        <v>479.52</v>
      </c>
      <c r="N415" s="55">
        <f t="shared" si="27"/>
        <v>3.5452118785452118E-3</v>
      </c>
      <c r="O415" s="10">
        <f t="shared" si="28"/>
        <v>1.7726059392726059E-3</v>
      </c>
      <c r="R415" s="6" t="s">
        <v>213</v>
      </c>
    </row>
    <row r="416" spans="1:18" x14ac:dyDescent="0.2">
      <c r="A416" s="11">
        <v>45609</v>
      </c>
      <c r="B416" s="4" t="s">
        <v>53</v>
      </c>
      <c r="C416" s="6" t="s">
        <v>117</v>
      </c>
      <c r="D416" s="6" t="s">
        <v>57</v>
      </c>
      <c r="E416" s="7" t="s">
        <v>165</v>
      </c>
      <c r="F416" s="6" t="s">
        <v>32</v>
      </c>
      <c r="G416" s="6" t="s">
        <v>35</v>
      </c>
      <c r="H416" s="6" t="s">
        <v>36</v>
      </c>
      <c r="I416" s="53">
        <v>0.05</v>
      </c>
      <c r="J416" s="4">
        <v>3.1</v>
      </c>
      <c r="K416" s="4">
        <v>1.998</v>
      </c>
      <c r="L416" s="4">
        <v>240</v>
      </c>
      <c r="M416" s="4">
        <f t="shared" si="29"/>
        <v>479.52</v>
      </c>
      <c r="N416" s="55">
        <f t="shared" si="27"/>
        <v>6.4647981314647981E-3</v>
      </c>
      <c r="O416" s="10">
        <f t="shared" si="28"/>
        <v>0.12929596262929596</v>
      </c>
      <c r="R416" s="6" t="s">
        <v>213</v>
      </c>
    </row>
    <row r="417" spans="1:18" x14ac:dyDescent="0.2">
      <c r="A417" s="11">
        <v>45609</v>
      </c>
      <c r="B417" s="4" t="s">
        <v>53</v>
      </c>
      <c r="C417" s="6" t="s">
        <v>117</v>
      </c>
      <c r="D417" s="6" t="s">
        <v>57</v>
      </c>
      <c r="E417" s="7" t="s">
        <v>168</v>
      </c>
      <c r="F417" s="6" t="s">
        <v>32</v>
      </c>
      <c r="G417" s="6" t="s">
        <v>35</v>
      </c>
      <c r="H417" s="6" t="s">
        <v>36</v>
      </c>
      <c r="I417" s="53">
        <v>0.15</v>
      </c>
      <c r="J417" s="4">
        <v>1.5</v>
      </c>
      <c r="K417" s="4">
        <v>1.998</v>
      </c>
      <c r="L417" s="4">
        <v>240</v>
      </c>
      <c r="M417" s="4">
        <f t="shared" si="29"/>
        <v>479.52</v>
      </c>
      <c r="N417" s="55">
        <f t="shared" si="27"/>
        <v>3.1281281281281283E-3</v>
      </c>
      <c r="O417" s="10">
        <f t="shared" si="28"/>
        <v>2.0854187520854189E-2</v>
      </c>
      <c r="P417" s="6" t="s">
        <v>43</v>
      </c>
      <c r="R417" s="6" t="s">
        <v>213</v>
      </c>
    </row>
    <row r="418" spans="1:18" ht="25.5" x14ac:dyDescent="0.2">
      <c r="A418" s="11">
        <v>45609</v>
      </c>
      <c r="B418" s="4" t="s">
        <v>53</v>
      </c>
      <c r="C418" s="6" t="s">
        <v>117</v>
      </c>
      <c r="D418" s="6" t="s">
        <v>57</v>
      </c>
      <c r="E418" s="7" t="s">
        <v>31</v>
      </c>
      <c r="F418" s="6" t="s">
        <v>32</v>
      </c>
      <c r="G418" s="6" t="s">
        <v>35</v>
      </c>
      <c r="H418" s="6" t="s">
        <v>36</v>
      </c>
      <c r="I418" s="53">
        <v>5</v>
      </c>
      <c r="J418" s="4">
        <v>41</v>
      </c>
      <c r="K418" s="4">
        <v>1.998</v>
      </c>
      <c r="L418" s="4">
        <v>240</v>
      </c>
      <c r="M418" s="4">
        <f t="shared" si="29"/>
        <v>479.52</v>
      </c>
      <c r="N418" s="55">
        <f t="shared" si="27"/>
        <v>8.5502168835502171E-2</v>
      </c>
      <c r="O418" s="10">
        <f t="shared" si="28"/>
        <v>1.7100433767100433E-2</v>
      </c>
      <c r="R418" s="6" t="s">
        <v>213</v>
      </c>
    </row>
    <row r="419" spans="1:18" x14ac:dyDescent="0.2">
      <c r="A419" s="11">
        <v>45609</v>
      </c>
      <c r="B419" s="4" t="s">
        <v>53</v>
      </c>
      <c r="C419" s="6" t="s">
        <v>117</v>
      </c>
      <c r="D419" s="6" t="s">
        <v>57</v>
      </c>
      <c r="E419" s="7" t="s">
        <v>38</v>
      </c>
      <c r="F419" s="6" t="s">
        <v>32</v>
      </c>
      <c r="G419" s="6" t="s">
        <v>35</v>
      </c>
      <c r="H419" s="6" t="s">
        <v>36</v>
      </c>
      <c r="I419" s="53" t="s">
        <v>37</v>
      </c>
      <c r="J419" s="4" t="s">
        <v>37</v>
      </c>
      <c r="K419" s="4" t="s">
        <v>37</v>
      </c>
      <c r="L419" s="4" t="s">
        <v>37</v>
      </c>
      <c r="M419" s="4" t="s">
        <v>37</v>
      </c>
      <c r="N419" s="56" t="s">
        <v>37</v>
      </c>
      <c r="O419" s="10">
        <f>SUM(O418,O416,O415,O414)</f>
        <v>0.15442525859192527</v>
      </c>
      <c r="R419" s="6" t="s">
        <v>213</v>
      </c>
    </row>
    <row r="420" spans="1:18" ht="25.5" x14ac:dyDescent="0.2">
      <c r="A420" s="11">
        <v>45609</v>
      </c>
      <c r="B420" s="4" t="s">
        <v>53</v>
      </c>
      <c r="C420" s="6" t="s">
        <v>55</v>
      </c>
      <c r="D420" s="6" t="s">
        <v>183</v>
      </c>
      <c r="E420" s="7" t="s">
        <v>29</v>
      </c>
      <c r="F420" s="6" t="s">
        <v>32</v>
      </c>
      <c r="G420" s="6" t="s">
        <v>35</v>
      </c>
      <c r="H420" s="6" t="s">
        <v>36</v>
      </c>
      <c r="I420" s="53">
        <v>0.2</v>
      </c>
      <c r="J420" s="4">
        <v>1.6</v>
      </c>
      <c r="K420" s="4">
        <v>1.9870000000000001</v>
      </c>
      <c r="L420" s="4">
        <v>250</v>
      </c>
      <c r="M420" s="4">
        <f t="shared" si="29"/>
        <v>496.75</v>
      </c>
      <c r="N420" s="55">
        <f t="shared" si="27"/>
        <v>3.2209360845495724E-3</v>
      </c>
      <c r="O420" s="10">
        <f t="shared" si="28"/>
        <v>1.6104680422747861E-2</v>
      </c>
      <c r="R420" s="6" t="s">
        <v>213</v>
      </c>
    </row>
    <row r="421" spans="1:18" ht="25.5" x14ac:dyDescent="0.2">
      <c r="A421" s="11">
        <v>45609</v>
      </c>
      <c r="B421" s="4" t="s">
        <v>53</v>
      </c>
      <c r="C421" s="6" t="s">
        <v>55</v>
      </c>
      <c r="D421" s="6" t="s">
        <v>183</v>
      </c>
      <c r="E421" s="7" t="s">
        <v>30</v>
      </c>
      <c r="F421" s="6" t="s">
        <v>32</v>
      </c>
      <c r="G421" s="6" t="s">
        <v>35</v>
      </c>
      <c r="H421" s="6" t="s">
        <v>36</v>
      </c>
      <c r="I421" s="53">
        <v>2</v>
      </c>
      <c r="J421" s="4">
        <v>3</v>
      </c>
      <c r="K421" s="4">
        <v>1.9870000000000001</v>
      </c>
      <c r="L421" s="4">
        <v>250</v>
      </c>
      <c r="M421" s="4">
        <f t="shared" si="29"/>
        <v>496.75</v>
      </c>
      <c r="N421" s="55">
        <f t="shared" si="27"/>
        <v>6.0392551585304478E-3</v>
      </c>
      <c r="O421" s="10">
        <f t="shared" si="28"/>
        <v>3.0196275792652239E-3</v>
      </c>
      <c r="R421" s="6" t="s">
        <v>213</v>
      </c>
    </row>
    <row r="422" spans="1:18" x14ac:dyDescent="0.2">
      <c r="A422" s="11">
        <v>45609</v>
      </c>
      <c r="B422" s="4" t="s">
        <v>53</v>
      </c>
      <c r="C422" s="6" t="s">
        <v>55</v>
      </c>
      <c r="D422" s="6" t="s">
        <v>183</v>
      </c>
      <c r="E422" s="7" t="s">
        <v>165</v>
      </c>
      <c r="F422" s="6" t="s">
        <v>32</v>
      </c>
      <c r="G422" s="6" t="s">
        <v>35</v>
      </c>
      <c r="H422" s="6" t="s">
        <v>36</v>
      </c>
      <c r="I422" s="53">
        <v>0.05</v>
      </c>
      <c r="J422" s="4">
        <v>12</v>
      </c>
      <c r="K422" s="4">
        <v>1.9870000000000001</v>
      </c>
      <c r="L422" s="4">
        <v>250</v>
      </c>
      <c r="M422" s="4">
        <f t="shared" si="29"/>
        <v>496.75</v>
      </c>
      <c r="N422" s="55">
        <f t="shared" si="27"/>
        <v>2.4157020634121791E-2</v>
      </c>
      <c r="O422" s="10">
        <f t="shared" si="28"/>
        <v>0.48314041268243579</v>
      </c>
      <c r="R422" s="6" t="s">
        <v>213</v>
      </c>
    </row>
    <row r="423" spans="1:18" x14ac:dyDescent="0.2">
      <c r="A423" s="11">
        <v>45609</v>
      </c>
      <c r="B423" s="4" t="s">
        <v>53</v>
      </c>
      <c r="C423" s="6" t="s">
        <v>55</v>
      </c>
      <c r="D423" s="6" t="s">
        <v>183</v>
      </c>
      <c r="E423" s="7" t="s">
        <v>168</v>
      </c>
      <c r="F423" s="6" t="s">
        <v>32</v>
      </c>
      <c r="G423" s="6" t="s">
        <v>35</v>
      </c>
      <c r="H423" s="6" t="s">
        <v>36</v>
      </c>
      <c r="I423" s="53">
        <v>0.15</v>
      </c>
      <c r="J423" s="4">
        <v>1.5</v>
      </c>
      <c r="K423" s="4">
        <v>1.9870000000000001</v>
      </c>
      <c r="L423" s="4">
        <v>250</v>
      </c>
      <c r="M423" s="4">
        <f t="shared" si="29"/>
        <v>496.75</v>
      </c>
      <c r="N423" s="55">
        <f t="shared" si="27"/>
        <v>3.0196275792652239E-3</v>
      </c>
      <c r="O423" s="10">
        <f t="shared" si="28"/>
        <v>2.0130850528434826E-2</v>
      </c>
      <c r="P423" s="6" t="s">
        <v>43</v>
      </c>
      <c r="R423" s="6" t="s">
        <v>213</v>
      </c>
    </row>
    <row r="424" spans="1:18" ht="25.5" x14ac:dyDescent="0.2">
      <c r="A424" s="11">
        <v>45609</v>
      </c>
      <c r="B424" s="4" t="s">
        <v>53</v>
      </c>
      <c r="C424" s="6" t="s">
        <v>55</v>
      </c>
      <c r="D424" s="6" t="s">
        <v>183</v>
      </c>
      <c r="E424" s="7" t="s">
        <v>31</v>
      </c>
      <c r="F424" s="6" t="s">
        <v>32</v>
      </c>
      <c r="G424" s="6" t="s">
        <v>35</v>
      </c>
      <c r="H424" s="6" t="s">
        <v>36</v>
      </c>
      <c r="I424" s="53">
        <v>5</v>
      </c>
      <c r="J424" s="4">
        <v>151</v>
      </c>
      <c r="K424" s="4">
        <v>1.9870000000000001</v>
      </c>
      <c r="L424" s="4">
        <v>250</v>
      </c>
      <c r="M424" s="4">
        <f t="shared" si="29"/>
        <v>496.75</v>
      </c>
      <c r="N424" s="55">
        <f t="shared" si="27"/>
        <v>0.30397584297936586</v>
      </c>
      <c r="O424" s="10">
        <f t="shared" si="28"/>
        <v>6.0795168595873174E-2</v>
      </c>
      <c r="R424" s="6" t="s">
        <v>213</v>
      </c>
    </row>
    <row r="425" spans="1:18" x14ac:dyDescent="0.2">
      <c r="A425" s="11">
        <v>45609</v>
      </c>
      <c r="B425" s="4" t="s">
        <v>53</v>
      </c>
      <c r="C425" s="6" t="s">
        <v>55</v>
      </c>
      <c r="D425" s="6" t="s">
        <v>183</v>
      </c>
      <c r="E425" s="7" t="s">
        <v>38</v>
      </c>
      <c r="F425" s="6" t="s">
        <v>32</v>
      </c>
      <c r="G425" s="6" t="s">
        <v>35</v>
      </c>
      <c r="H425" s="6" t="s">
        <v>36</v>
      </c>
      <c r="I425" s="53" t="s">
        <v>37</v>
      </c>
      <c r="J425" s="4" t="s">
        <v>37</v>
      </c>
      <c r="K425" s="4" t="s">
        <v>37</v>
      </c>
      <c r="L425" s="4" t="s">
        <v>37</v>
      </c>
      <c r="M425" s="4" t="s">
        <v>37</v>
      </c>
      <c r="N425" s="56" t="s">
        <v>37</v>
      </c>
      <c r="O425" s="10">
        <f>SUM(O424,O422,O421,O420)</f>
        <v>0.56305988928032202</v>
      </c>
      <c r="R425" s="6" t="s">
        <v>213</v>
      </c>
    </row>
    <row r="426" spans="1:18" x14ac:dyDescent="0.2">
      <c r="A426" s="11">
        <v>45609</v>
      </c>
      <c r="B426" s="4" t="s">
        <v>82</v>
      </c>
      <c r="C426" s="6" t="s">
        <v>184</v>
      </c>
      <c r="D426" s="6" t="s">
        <v>185</v>
      </c>
      <c r="E426" s="7" t="s">
        <v>186</v>
      </c>
      <c r="F426" s="6" t="s">
        <v>34</v>
      </c>
      <c r="G426" s="6" t="s">
        <v>35</v>
      </c>
      <c r="I426" s="53">
        <v>10</v>
      </c>
      <c r="J426" s="4">
        <v>1490</v>
      </c>
      <c r="K426" s="4">
        <v>3.5529999999999999</v>
      </c>
      <c r="L426" s="4">
        <v>246</v>
      </c>
      <c r="M426" s="4">
        <f t="shared" si="29"/>
        <v>874.03800000000001</v>
      </c>
      <c r="N426" s="55">
        <f t="shared" si="27"/>
        <v>1.7047313732354887</v>
      </c>
      <c r="O426" s="10">
        <f t="shared" si="28"/>
        <v>0.17047313732354888</v>
      </c>
      <c r="R426" s="6" t="s">
        <v>213</v>
      </c>
    </row>
    <row r="427" spans="1:18" ht="25.5" x14ac:dyDescent="0.2">
      <c r="A427" s="11">
        <v>45609</v>
      </c>
      <c r="B427" s="4" t="s">
        <v>82</v>
      </c>
      <c r="C427" s="6" t="s">
        <v>184</v>
      </c>
      <c r="D427" s="6" t="s">
        <v>185</v>
      </c>
      <c r="E427" s="7" t="s">
        <v>187</v>
      </c>
      <c r="G427" s="6" t="s">
        <v>35</v>
      </c>
      <c r="H427" s="6" t="s">
        <v>188</v>
      </c>
      <c r="I427" s="53">
        <v>5</v>
      </c>
      <c r="J427" s="4" t="s">
        <v>189</v>
      </c>
      <c r="K427" s="4">
        <v>3.5529999999999999</v>
      </c>
      <c r="L427" s="4">
        <v>246</v>
      </c>
      <c r="M427" s="4">
        <f t="shared" si="29"/>
        <v>874.03800000000001</v>
      </c>
      <c r="N427" s="55"/>
      <c r="O427" s="10"/>
      <c r="Q427" s="7" t="s">
        <v>190</v>
      </c>
      <c r="R427" s="6" t="s">
        <v>213</v>
      </c>
    </row>
    <row r="428" spans="1:18" ht="25.5" hidden="1" x14ac:dyDescent="0.2">
      <c r="A428" s="11">
        <v>45846</v>
      </c>
      <c r="B428" s="4" t="s">
        <v>27</v>
      </c>
      <c r="C428" s="7" t="s">
        <v>126</v>
      </c>
      <c r="D428" s="6" t="s">
        <v>193</v>
      </c>
      <c r="E428" s="7" t="s">
        <v>29</v>
      </c>
      <c r="F428" s="6" t="s">
        <v>32</v>
      </c>
      <c r="G428" s="6" t="s">
        <v>35</v>
      </c>
      <c r="H428" s="6" t="s">
        <v>36</v>
      </c>
      <c r="I428" s="4">
        <v>0.2</v>
      </c>
      <c r="J428" s="4">
        <v>0.6</v>
      </c>
      <c r="K428" s="4">
        <v>2.0299999999999998</v>
      </c>
      <c r="L428" s="4">
        <v>250</v>
      </c>
      <c r="M428" s="4">
        <f t="shared" si="29"/>
        <v>507.49999999999994</v>
      </c>
      <c r="N428" s="5">
        <f t="shared" si="27"/>
        <v>1.1822660098522167E-3</v>
      </c>
      <c r="O428" s="10">
        <f t="shared" si="28"/>
        <v>5.9113300492610833E-3</v>
      </c>
      <c r="R428" s="6" t="s">
        <v>210</v>
      </c>
    </row>
    <row r="429" spans="1:18" ht="25.5" hidden="1" x14ac:dyDescent="0.2">
      <c r="A429" s="11">
        <v>45846</v>
      </c>
      <c r="B429" s="4" t="s">
        <v>27</v>
      </c>
      <c r="C429" s="7" t="s">
        <v>126</v>
      </c>
      <c r="D429" s="6" t="s">
        <v>193</v>
      </c>
      <c r="E429" s="7" t="s">
        <v>30</v>
      </c>
      <c r="F429" s="6" t="s">
        <v>32</v>
      </c>
      <c r="G429" s="6" t="s">
        <v>35</v>
      </c>
      <c r="H429" s="6" t="s">
        <v>36</v>
      </c>
      <c r="I429" s="4">
        <v>2</v>
      </c>
      <c r="J429" s="4">
        <v>1.5</v>
      </c>
      <c r="K429" s="4">
        <v>2.0299999999999998</v>
      </c>
      <c r="L429" s="4">
        <v>250</v>
      </c>
      <c r="M429" s="4">
        <f t="shared" si="29"/>
        <v>507.49999999999994</v>
      </c>
      <c r="N429" s="5">
        <f t="shared" si="27"/>
        <v>2.9556650246305421E-3</v>
      </c>
      <c r="O429" s="10">
        <f t="shared" si="28"/>
        <v>1.477832512315271E-3</v>
      </c>
      <c r="P429" s="6" t="s">
        <v>39</v>
      </c>
      <c r="R429" s="6" t="s">
        <v>210</v>
      </c>
    </row>
    <row r="430" spans="1:18" ht="25.5" hidden="1" x14ac:dyDescent="0.2">
      <c r="A430" s="11">
        <v>45846</v>
      </c>
      <c r="B430" s="4" t="s">
        <v>27</v>
      </c>
      <c r="C430" s="7" t="s">
        <v>126</v>
      </c>
      <c r="D430" s="6" t="s">
        <v>193</v>
      </c>
      <c r="E430" s="7" t="s">
        <v>165</v>
      </c>
      <c r="F430" s="6" t="s">
        <v>32</v>
      </c>
      <c r="G430" s="6" t="s">
        <v>35</v>
      </c>
      <c r="H430" s="6" t="s">
        <v>36</v>
      </c>
      <c r="I430" s="4">
        <v>0.05</v>
      </c>
      <c r="J430" s="4">
        <v>0.26700000000000002</v>
      </c>
      <c r="K430" s="4">
        <v>2.0299999999999998</v>
      </c>
      <c r="L430" s="4">
        <v>250</v>
      </c>
      <c r="M430" s="4">
        <f t="shared" si="29"/>
        <v>507.49999999999994</v>
      </c>
      <c r="N430" s="5">
        <f t="shared" si="27"/>
        <v>5.2610837438423657E-4</v>
      </c>
      <c r="O430" s="10">
        <f t="shared" si="28"/>
        <v>1.052216748768473E-2</v>
      </c>
      <c r="P430" s="6" t="s">
        <v>40</v>
      </c>
      <c r="R430" s="6" t="s">
        <v>210</v>
      </c>
    </row>
    <row r="431" spans="1:18" ht="25.5" hidden="1" x14ac:dyDescent="0.2">
      <c r="A431" s="11">
        <v>45846</v>
      </c>
      <c r="B431" s="4" t="s">
        <v>27</v>
      </c>
      <c r="C431" s="7" t="s">
        <v>126</v>
      </c>
      <c r="D431" s="6" t="s">
        <v>193</v>
      </c>
      <c r="E431" s="7" t="s">
        <v>168</v>
      </c>
      <c r="F431" s="6" t="s">
        <v>32</v>
      </c>
      <c r="G431" s="6" t="s">
        <v>35</v>
      </c>
      <c r="H431" s="6" t="s">
        <v>36</v>
      </c>
      <c r="I431" s="4">
        <v>0.15</v>
      </c>
      <c r="J431" s="4">
        <v>1.5</v>
      </c>
      <c r="K431" s="4">
        <v>2.0299999999999998</v>
      </c>
      <c r="L431" s="4">
        <v>250</v>
      </c>
      <c r="M431" s="4">
        <f t="shared" si="29"/>
        <v>507.49999999999994</v>
      </c>
      <c r="N431" s="5">
        <f t="shared" si="27"/>
        <v>2.9556650246305421E-3</v>
      </c>
      <c r="O431" s="10">
        <f t="shared" si="28"/>
        <v>1.970443349753695E-2</v>
      </c>
      <c r="P431" s="6" t="s">
        <v>43</v>
      </c>
      <c r="R431" s="6" t="s">
        <v>210</v>
      </c>
    </row>
    <row r="432" spans="1:18" ht="25.5" hidden="1" x14ac:dyDescent="0.2">
      <c r="A432" s="11">
        <v>45846</v>
      </c>
      <c r="B432" s="4" t="s">
        <v>27</v>
      </c>
      <c r="C432" s="7" t="s">
        <v>126</v>
      </c>
      <c r="D432" s="6" t="s">
        <v>193</v>
      </c>
      <c r="E432" s="7" t="s">
        <v>31</v>
      </c>
      <c r="F432" s="6" t="s">
        <v>32</v>
      </c>
      <c r="G432" s="6" t="s">
        <v>35</v>
      </c>
      <c r="H432" s="6" t="s">
        <v>36</v>
      </c>
      <c r="I432" s="4">
        <v>5</v>
      </c>
      <c r="J432" s="4">
        <v>52</v>
      </c>
      <c r="K432" s="4">
        <v>2.0299999999999998</v>
      </c>
      <c r="L432" s="4">
        <v>250</v>
      </c>
      <c r="M432" s="4">
        <f t="shared" si="29"/>
        <v>507.49999999999994</v>
      </c>
      <c r="N432" s="5">
        <f t="shared" si="27"/>
        <v>0.10246305418719212</v>
      </c>
      <c r="O432" s="10">
        <f t="shared" si="28"/>
        <v>2.0492610837438426E-2</v>
      </c>
      <c r="R432" s="6" t="s">
        <v>210</v>
      </c>
    </row>
    <row r="433" spans="1:18" ht="25.5" hidden="1" x14ac:dyDescent="0.2">
      <c r="A433" s="11">
        <v>45846</v>
      </c>
      <c r="B433" s="4" t="s">
        <v>27</v>
      </c>
      <c r="C433" s="7" t="s">
        <v>126</v>
      </c>
      <c r="D433" s="6" t="s">
        <v>193</v>
      </c>
      <c r="E433" s="7" t="s">
        <v>38</v>
      </c>
      <c r="F433" s="6" t="s">
        <v>32</v>
      </c>
      <c r="G433" s="6" t="s">
        <v>35</v>
      </c>
      <c r="H433" s="6" t="s">
        <v>36</v>
      </c>
      <c r="I433" s="4" t="s">
        <v>37</v>
      </c>
      <c r="J433" s="4" t="s">
        <v>37</v>
      </c>
      <c r="K433" s="4" t="s">
        <v>37</v>
      </c>
      <c r="L433" s="4" t="s">
        <v>37</v>
      </c>
      <c r="M433" s="4" t="s">
        <v>37</v>
      </c>
      <c r="N433" s="4" t="s">
        <v>37</v>
      </c>
      <c r="O433" s="10">
        <f>SUM(O428,O432)</f>
        <v>2.640394088669951E-2</v>
      </c>
      <c r="R433" s="6" t="s">
        <v>210</v>
      </c>
    </row>
    <row r="434" spans="1:18" ht="25.5" hidden="1" x14ac:dyDescent="0.2">
      <c r="A434" s="11">
        <v>45846</v>
      </c>
      <c r="B434" s="4" t="s">
        <v>27</v>
      </c>
      <c r="C434" s="7" t="s">
        <v>101</v>
      </c>
      <c r="D434" s="6" t="s">
        <v>194</v>
      </c>
      <c r="E434" s="7" t="s">
        <v>29</v>
      </c>
      <c r="F434" s="6" t="s">
        <v>32</v>
      </c>
      <c r="G434" s="6" t="s">
        <v>35</v>
      </c>
      <c r="H434" s="6" t="s">
        <v>36</v>
      </c>
      <c r="I434" s="4">
        <v>0.2</v>
      </c>
      <c r="J434" s="4">
        <v>0.5</v>
      </c>
      <c r="K434" s="4">
        <v>2.016</v>
      </c>
      <c r="L434" s="4">
        <v>259</v>
      </c>
      <c r="M434" s="4">
        <f t="shared" si="29"/>
        <v>522.14400000000001</v>
      </c>
      <c r="N434" s="5">
        <f t="shared" si="27"/>
        <v>9.5759024330452889E-4</v>
      </c>
      <c r="O434" s="10">
        <f t="shared" si="28"/>
        <v>4.7879512165226439E-3</v>
      </c>
      <c r="R434" s="6" t="s">
        <v>210</v>
      </c>
    </row>
    <row r="435" spans="1:18" ht="25.5" hidden="1" x14ac:dyDescent="0.2">
      <c r="A435" s="11">
        <v>45846</v>
      </c>
      <c r="B435" s="4" t="s">
        <v>27</v>
      </c>
      <c r="C435" s="7" t="s">
        <v>101</v>
      </c>
      <c r="D435" s="6" t="s">
        <v>194</v>
      </c>
      <c r="E435" s="7" t="s">
        <v>30</v>
      </c>
      <c r="F435" s="6" t="s">
        <v>32</v>
      </c>
      <c r="G435" s="6" t="s">
        <v>35</v>
      </c>
      <c r="H435" s="6" t="s">
        <v>36</v>
      </c>
      <c r="I435" s="4">
        <v>2</v>
      </c>
      <c r="J435" s="4">
        <v>1.5</v>
      </c>
      <c r="K435" s="4">
        <v>2.016</v>
      </c>
      <c r="L435" s="4">
        <v>259</v>
      </c>
      <c r="M435" s="4">
        <f t="shared" si="29"/>
        <v>522.14400000000001</v>
      </c>
      <c r="N435" s="5">
        <f t="shared" si="27"/>
        <v>2.8727707299135868E-3</v>
      </c>
      <c r="O435" s="10">
        <f t="shared" si="28"/>
        <v>1.4363853649567934E-3</v>
      </c>
      <c r="P435" s="6" t="s">
        <v>39</v>
      </c>
      <c r="R435" s="6" t="s">
        <v>210</v>
      </c>
    </row>
    <row r="436" spans="1:18" ht="25.5" hidden="1" x14ac:dyDescent="0.2">
      <c r="A436" s="11">
        <v>45846</v>
      </c>
      <c r="B436" s="4" t="s">
        <v>27</v>
      </c>
      <c r="C436" s="7" t="s">
        <v>101</v>
      </c>
      <c r="D436" s="6" t="s">
        <v>194</v>
      </c>
      <c r="E436" s="7" t="s">
        <v>165</v>
      </c>
      <c r="F436" s="6" t="s">
        <v>32</v>
      </c>
      <c r="G436" s="6" t="s">
        <v>35</v>
      </c>
      <c r="H436" s="6" t="s">
        <v>36</v>
      </c>
      <c r="I436" s="4">
        <v>0.05</v>
      </c>
      <c r="J436" s="4">
        <v>0.29699999999999999</v>
      </c>
      <c r="K436" s="4">
        <v>2.016</v>
      </c>
      <c r="L436" s="4">
        <v>259</v>
      </c>
      <c r="M436" s="4">
        <f t="shared" si="29"/>
        <v>522.14400000000001</v>
      </c>
      <c r="N436" s="5">
        <f t="shared" si="27"/>
        <v>5.6880860452289015E-4</v>
      </c>
      <c r="O436" s="10">
        <f t="shared" si="28"/>
        <v>1.1376172090457803E-2</v>
      </c>
      <c r="P436" s="6" t="s">
        <v>40</v>
      </c>
      <c r="R436" s="6" t="s">
        <v>210</v>
      </c>
    </row>
    <row r="437" spans="1:18" ht="25.5" hidden="1" x14ac:dyDescent="0.2">
      <c r="A437" s="11">
        <v>45846</v>
      </c>
      <c r="B437" s="4" t="s">
        <v>27</v>
      </c>
      <c r="C437" s="7" t="s">
        <v>101</v>
      </c>
      <c r="D437" s="6" t="s">
        <v>194</v>
      </c>
      <c r="E437" s="7" t="s">
        <v>168</v>
      </c>
      <c r="F437" s="6" t="s">
        <v>32</v>
      </c>
      <c r="G437" s="6" t="s">
        <v>35</v>
      </c>
      <c r="H437" s="6" t="s">
        <v>36</v>
      </c>
      <c r="I437" s="4">
        <v>0.15</v>
      </c>
      <c r="J437" s="4">
        <v>0.5</v>
      </c>
      <c r="K437" s="4">
        <v>2.016</v>
      </c>
      <c r="L437" s="4">
        <v>259</v>
      </c>
      <c r="M437" s="4">
        <f t="shared" ref="M437" si="30">K437*L437</f>
        <v>522.14400000000001</v>
      </c>
      <c r="N437" s="5">
        <f t="shared" ref="N437" si="31">(J437/1000)/(M437/1000)</f>
        <v>9.5759024330452889E-4</v>
      </c>
      <c r="O437" s="10">
        <f t="shared" ref="O437" si="32">N437/I437</f>
        <v>6.3839349553635261E-3</v>
      </c>
      <c r="P437" s="6" t="s">
        <v>43</v>
      </c>
      <c r="R437" s="6" t="s">
        <v>210</v>
      </c>
    </row>
    <row r="438" spans="1:18" ht="25.5" hidden="1" x14ac:dyDescent="0.2">
      <c r="A438" s="11">
        <v>45846</v>
      </c>
      <c r="B438" s="4" t="s">
        <v>27</v>
      </c>
      <c r="C438" s="7" t="s">
        <v>101</v>
      </c>
      <c r="D438" s="6" t="s">
        <v>194</v>
      </c>
      <c r="E438" s="7" t="s">
        <v>31</v>
      </c>
      <c r="F438" s="6" t="s">
        <v>32</v>
      </c>
      <c r="G438" s="6" t="s">
        <v>35</v>
      </c>
      <c r="H438" s="6" t="s">
        <v>36</v>
      </c>
      <c r="I438" s="4">
        <v>5</v>
      </c>
      <c r="J438" s="4">
        <v>42</v>
      </c>
      <c r="K438" s="4">
        <v>2.016</v>
      </c>
      <c r="L438" s="4">
        <v>259</v>
      </c>
      <c r="M438" s="4">
        <f t="shared" si="29"/>
        <v>522.14400000000001</v>
      </c>
      <c r="N438" s="5">
        <f t="shared" si="27"/>
        <v>8.0437580437580439E-2</v>
      </c>
      <c r="O438" s="10">
        <f t="shared" si="28"/>
        <v>1.6087516087516088E-2</v>
      </c>
      <c r="R438" s="6" t="s">
        <v>210</v>
      </c>
    </row>
    <row r="439" spans="1:18" ht="25.5" hidden="1" x14ac:dyDescent="0.2">
      <c r="A439" s="11">
        <v>45846</v>
      </c>
      <c r="B439" s="4" t="s">
        <v>27</v>
      </c>
      <c r="C439" s="7" t="s">
        <v>101</v>
      </c>
      <c r="D439" s="6" t="s">
        <v>194</v>
      </c>
      <c r="E439" s="7" t="s">
        <v>38</v>
      </c>
      <c r="F439" s="6" t="s">
        <v>32</v>
      </c>
      <c r="G439" s="6" t="s">
        <v>35</v>
      </c>
      <c r="H439" s="6" t="s">
        <v>36</v>
      </c>
      <c r="I439" s="4" t="s">
        <v>37</v>
      </c>
      <c r="J439" s="4" t="s">
        <v>37</v>
      </c>
      <c r="K439" s="4" t="s">
        <v>37</v>
      </c>
      <c r="L439" s="4" t="s">
        <v>37</v>
      </c>
      <c r="M439" s="4" t="s">
        <v>37</v>
      </c>
      <c r="N439" s="4" t="s">
        <v>37</v>
      </c>
      <c r="O439" s="10">
        <f>SUM(O434,O438)</f>
        <v>2.0875467304038733E-2</v>
      </c>
      <c r="R439" s="6" t="s">
        <v>210</v>
      </c>
    </row>
    <row r="440" spans="1:18" ht="25.5" hidden="1" x14ac:dyDescent="0.2">
      <c r="A440" s="11">
        <v>45846</v>
      </c>
      <c r="B440" s="4" t="s">
        <v>27</v>
      </c>
      <c r="C440" s="7" t="s">
        <v>131</v>
      </c>
      <c r="D440" s="6" t="s">
        <v>202</v>
      </c>
      <c r="E440" s="7" t="s">
        <v>29</v>
      </c>
      <c r="F440" s="6" t="s">
        <v>32</v>
      </c>
      <c r="G440" s="6" t="s">
        <v>35</v>
      </c>
      <c r="H440" s="6" t="s">
        <v>36</v>
      </c>
      <c r="I440" s="4">
        <v>0.2</v>
      </c>
      <c r="J440" s="4">
        <v>0.8</v>
      </c>
      <c r="K440" s="4">
        <v>2.09</v>
      </c>
      <c r="L440" s="4">
        <v>256</v>
      </c>
      <c r="M440" s="4">
        <f t="shared" si="29"/>
        <v>535.04</v>
      </c>
      <c r="N440" s="5">
        <f t="shared" si="27"/>
        <v>1.4952153110047849E-3</v>
      </c>
      <c r="O440" s="10">
        <f t="shared" si="28"/>
        <v>7.4760765550239243E-3</v>
      </c>
      <c r="R440" s="6" t="s">
        <v>210</v>
      </c>
    </row>
    <row r="441" spans="1:18" ht="25.5" hidden="1" x14ac:dyDescent="0.2">
      <c r="A441" s="11">
        <v>45846</v>
      </c>
      <c r="B441" s="4" t="s">
        <v>27</v>
      </c>
      <c r="C441" s="7" t="s">
        <v>131</v>
      </c>
      <c r="D441" s="6" t="s">
        <v>202</v>
      </c>
      <c r="E441" s="7" t="s">
        <v>30</v>
      </c>
      <c r="F441" s="6" t="s">
        <v>32</v>
      </c>
      <c r="G441" s="6" t="s">
        <v>35</v>
      </c>
      <c r="H441" s="6" t="s">
        <v>36</v>
      </c>
      <c r="I441" s="4">
        <v>2</v>
      </c>
      <c r="J441" s="4">
        <v>1.5</v>
      </c>
      <c r="K441" s="4">
        <v>2.09</v>
      </c>
      <c r="L441" s="4">
        <v>256</v>
      </c>
      <c r="M441" s="4">
        <f t="shared" si="29"/>
        <v>535.04</v>
      </c>
      <c r="N441" s="5">
        <f t="shared" si="27"/>
        <v>2.8035287081339716E-3</v>
      </c>
      <c r="O441" s="10">
        <f t="shared" si="28"/>
        <v>1.4017643540669858E-3</v>
      </c>
      <c r="P441" s="6" t="s">
        <v>39</v>
      </c>
      <c r="R441" s="6" t="s">
        <v>210</v>
      </c>
    </row>
    <row r="442" spans="1:18" ht="25.5" hidden="1" x14ac:dyDescent="0.2">
      <c r="A442" s="11">
        <v>45846</v>
      </c>
      <c r="B442" s="4" t="s">
        <v>27</v>
      </c>
      <c r="C442" s="7" t="s">
        <v>131</v>
      </c>
      <c r="D442" s="6" t="s">
        <v>202</v>
      </c>
      <c r="E442" s="7" t="s">
        <v>165</v>
      </c>
      <c r="F442" s="6" t="s">
        <v>32</v>
      </c>
      <c r="G442" s="6" t="s">
        <v>35</v>
      </c>
      <c r="H442" s="6" t="s">
        <v>36</v>
      </c>
      <c r="I442" s="4">
        <v>0.05</v>
      </c>
      <c r="J442" s="4">
        <v>0.29699999999999999</v>
      </c>
      <c r="K442" s="4">
        <v>2.09</v>
      </c>
      <c r="L442" s="4">
        <v>256</v>
      </c>
      <c r="M442" s="4">
        <f t="shared" si="29"/>
        <v>535.04</v>
      </c>
      <c r="N442" s="5">
        <f t="shared" si="27"/>
        <v>5.5509868421052642E-4</v>
      </c>
      <c r="O442" s="10">
        <f t="shared" si="28"/>
        <v>1.1101973684210528E-2</v>
      </c>
      <c r="P442" s="6" t="s">
        <v>40</v>
      </c>
      <c r="R442" s="6" t="s">
        <v>210</v>
      </c>
    </row>
    <row r="443" spans="1:18" ht="25.5" hidden="1" x14ac:dyDescent="0.2">
      <c r="A443" s="11">
        <v>45846</v>
      </c>
      <c r="B443" s="4" t="s">
        <v>27</v>
      </c>
      <c r="C443" s="7" t="s">
        <v>131</v>
      </c>
      <c r="D443" s="6" t="s">
        <v>202</v>
      </c>
      <c r="E443" s="7" t="s">
        <v>168</v>
      </c>
      <c r="F443" s="6" t="s">
        <v>32</v>
      </c>
      <c r="G443" s="6" t="s">
        <v>35</v>
      </c>
      <c r="H443" s="6" t="s">
        <v>36</v>
      </c>
      <c r="I443" s="4">
        <v>0.15</v>
      </c>
      <c r="J443" s="4">
        <v>1.5</v>
      </c>
      <c r="K443" s="4">
        <v>2.09</v>
      </c>
      <c r="L443" s="4">
        <v>256</v>
      </c>
      <c r="M443" s="4">
        <f t="shared" si="29"/>
        <v>535.04</v>
      </c>
      <c r="N443" s="5">
        <f t="shared" si="27"/>
        <v>2.8035287081339716E-3</v>
      </c>
      <c r="O443" s="10">
        <f t="shared" si="28"/>
        <v>1.8690191387559812E-2</v>
      </c>
      <c r="P443" s="6" t="s">
        <v>43</v>
      </c>
      <c r="R443" s="6" t="s">
        <v>210</v>
      </c>
    </row>
    <row r="444" spans="1:18" ht="25.5" hidden="1" x14ac:dyDescent="0.2">
      <c r="A444" s="11">
        <v>45846</v>
      </c>
      <c r="B444" s="4" t="s">
        <v>27</v>
      </c>
      <c r="C444" s="7" t="s">
        <v>131</v>
      </c>
      <c r="D444" s="6" t="s">
        <v>202</v>
      </c>
      <c r="E444" s="7" t="s">
        <v>31</v>
      </c>
      <c r="F444" s="6" t="s">
        <v>32</v>
      </c>
      <c r="G444" s="6" t="s">
        <v>35</v>
      </c>
      <c r="H444" s="6" t="s">
        <v>36</v>
      </c>
      <c r="I444" s="4">
        <v>5</v>
      </c>
      <c r="J444" s="4">
        <v>71</v>
      </c>
      <c r="K444" s="4">
        <v>2.09</v>
      </c>
      <c r="L444" s="4">
        <v>256</v>
      </c>
      <c r="M444" s="4">
        <f t="shared" si="29"/>
        <v>535.04</v>
      </c>
      <c r="N444" s="5">
        <f t="shared" si="27"/>
        <v>0.13270035885167464</v>
      </c>
      <c r="O444" s="10">
        <f t="shared" si="28"/>
        <v>2.6540071770334926E-2</v>
      </c>
      <c r="R444" s="6" t="s">
        <v>210</v>
      </c>
    </row>
    <row r="445" spans="1:18" ht="25.5" hidden="1" x14ac:dyDescent="0.2">
      <c r="A445" s="11">
        <v>45846</v>
      </c>
      <c r="B445" s="4" t="s">
        <v>27</v>
      </c>
      <c r="C445" s="7" t="s">
        <v>131</v>
      </c>
      <c r="D445" s="6" t="s">
        <v>202</v>
      </c>
      <c r="E445" s="7" t="s">
        <v>38</v>
      </c>
      <c r="F445" s="6" t="s">
        <v>32</v>
      </c>
      <c r="G445" s="6" t="s">
        <v>35</v>
      </c>
      <c r="H445" s="6" t="s">
        <v>36</v>
      </c>
      <c r="I445" s="4" t="s">
        <v>37</v>
      </c>
      <c r="J445" s="4" t="s">
        <v>37</v>
      </c>
      <c r="K445" s="4" t="s">
        <v>37</v>
      </c>
      <c r="L445" s="4" t="s">
        <v>37</v>
      </c>
      <c r="M445" s="4" t="s">
        <v>37</v>
      </c>
      <c r="N445" s="4" t="s">
        <v>37</v>
      </c>
      <c r="O445" s="10">
        <f>SUM(O440,O444)</f>
        <v>3.4016148325358847E-2</v>
      </c>
      <c r="R445" s="6" t="s">
        <v>210</v>
      </c>
    </row>
    <row r="446" spans="1:18" ht="25.5" hidden="1" x14ac:dyDescent="0.2">
      <c r="A446" s="11">
        <v>45846</v>
      </c>
      <c r="B446" s="4" t="s">
        <v>27</v>
      </c>
      <c r="C446" s="7" t="s">
        <v>105</v>
      </c>
      <c r="D446" s="6" t="s">
        <v>195</v>
      </c>
      <c r="E446" s="7" t="s">
        <v>29</v>
      </c>
      <c r="F446" s="6" t="s">
        <v>32</v>
      </c>
      <c r="G446" s="6" t="s">
        <v>35</v>
      </c>
      <c r="H446" s="6" t="s">
        <v>36</v>
      </c>
      <c r="I446" s="4">
        <v>0.2</v>
      </c>
      <c r="J446" s="4">
        <v>0.8</v>
      </c>
      <c r="K446" s="4">
        <v>2</v>
      </c>
      <c r="L446" s="4">
        <v>231</v>
      </c>
      <c r="M446" s="4">
        <f t="shared" si="29"/>
        <v>462</v>
      </c>
      <c r="N446" s="5">
        <f t="shared" si="27"/>
        <v>1.7316017316017316E-3</v>
      </c>
      <c r="O446" s="10">
        <f t="shared" si="28"/>
        <v>8.658008658008658E-3</v>
      </c>
      <c r="R446" s="6" t="s">
        <v>210</v>
      </c>
    </row>
    <row r="447" spans="1:18" ht="25.5" hidden="1" x14ac:dyDescent="0.2">
      <c r="A447" s="11">
        <v>45846</v>
      </c>
      <c r="B447" s="4" t="s">
        <v>27</v>
      </c>
      <c r="C447" s="7" t="s">
        <v>105</v>
      </c>
      <c r="D447" s="6" t="s">
        <v>195</v>
      </c>
      <c r="E447" s="7" t="s">
        <v>30</v>
      </c>
      <c r="F447" s="6" t="s">
        <v>32</v>
      </c>
      <c r="G447" s="6" t="s">
        <v>35</v>
      </c>
      <c r="H447" s="6" t="s">
        <v>36</v>
      </c>
      <c r="I447" s="4">
        <v>2</v>
      </c>
      <c r="J447" s="4">
        <v>1.5</v>
      </c>
      <c r="K447" s="4">
        <v>2</v>
      </c>
      <c r="L447" s="4">
        <v>231</v>
      </c>
      <c r="M447" s="4">
        <f t="shared" si="29"/>
        <v>462</v>
      </c>
      <c r="N447" s="5">
        <f t="shared" si="27"/>
        <v>3.2467532467532465E-3</v>
      </c>
      <c r="O447" s="10">
        <f t="shared" si="28"/>
        <v>1.6233766233766233E-3</v>
      </c>
      <c r="P447" s="6" t="s">
        <v>39</v>
      </c>
      <c r="R447" s="6" t="s">
        <v>210</v>
      </c>
    </row>
    <row r="448" spans="1:18" ht="25.5" hidden="1" x14ac:dyDescent="0.2">
      <c r="A448" s="11">
        <v>45846</v>
      </c>
      <c r="B448" s="4" t="s">
        <v>27</v>
      </c>
      <c r="C448" s="7" t="s">
        <v>105</v>
      </c>
      <c r="D448" s="6" t="s">
        <v>195</v>
      </c>
      <c r="E448" s="7" t="s">
        <v>165</v>
      </c>
      <c r="F448" s="6" t="s">
        <v>32</v>
      </c>
      <c r="G448" s="6" t="s">
        <v>35</v>
      </c>
      <c r="H448" s="6" t="s">
        <v>36</v>
      </c>
      <c r="I448" s="4">
        <v>0.05</v>
      </c>
      <c r="J448" s="4">
        <v>3.6</v>
      </c>
      <c r="K448" s="4">
        <v>2</v>
      </c>
      <c r="L448" s="4">
        <v>231</v>
      </c>
      <c r="M448" s="4">
        <f t="shared" si="29"/>
        <v>462</v>
      </c>
      <c r="N448" s="5">
        <f t="shared" si="27"/>
        <v>7.7922077922077913E-3</v>
      </c>
      <c r="O448" s="10">
        <f t="shared" si="28"/>
        <v>0.15584415584415581</v>
      </c>
      <c r="R448" s="6" t="s">
        <v>210</v>
      </c>
    </row>
    <row r="449" spans="1:18" ht="25.5" hidden="1" x14ac:dyDescent="0.2">
      <c r="A449" s="11">
        <v>45846</v>
      </c>
      <c r="B449" s="4" t="s">
        <v>27</v>
      </c>
      <c r="C449" s="7" t="s">
        <v>105</v>
      </c>
      <c r="D449" s="6" t="s">
        <v>195</v>
      </c>
      <c r="E449" s="7" t="s">
        <v>168</v>
      </c>
      <c r="F449" s="6" t="s">
        <v>32</v>
      </c>
      <c r="G449" s="6" t="s">
        <v>35</v>
      </c>
      <c r="H449" s="6" t="s">
        <v>36</v>
      </c>
      <c r="I449" s="4">
        <v>0.15</v>
      </c>
      <c r="J449" s="4">
        <v>1.5</v>
      </c>
      <c r="K449" s="4">
        <v>2</v>
      </c>
      <c r="L449" s="4">
        <v>231</v>
      </c>
      <c r="M449" s="4">
        <f t="shared" si="29"/>
        <v>462</v>
      </c>
      <c r="N449" s="5">
        <f t="shared" si="27"/>
        <v>3.2467532467532465E-3</v>
      </c>
      <c r="O449" s="10">
        <f t="shared" si="28"/>
        <v>2.1645021645021644E-2</v>
      </c>
      <c r="P449" s="6" t="s">
        <v>43</v>
      </c>
      <c r="R449" s="6" t="s">
        <v>210</v>
      </c>
    </row>
    <row r="450" spans="1:18" ht="25.5" hidden="1" x14ac:dyDescent="0.2">
      <c r="A450" s="11">
        <v>45846</v>
      </c>
      <c r="B450" s="4" t="s">
        <v>27</v>
      </c>
      <c r="C450" s="7" t="s">
        <v>105</v>
      </c>
      <c r="D450" s="6" t="s">
        <v>195</v>
      </c>
      <c r="E450" s="7" t="s">
        <v>31</v>
      </c>
      <c r="F450" s="6" t="s">
        <v>32</v>
      </c>
      <c r="G450" s="6" t="s">
        <v>35</v>
      </c>
      <c r="H450" s="6" t="s">
        <v>36</v>
      </c>
      <c r="I450" s="4">
        <v>5</v>
      </c>
      <c r="J450" s="4">
        <v>97</v>
      </c>
      <c r="K450" s="4">
        <v>2</v>
      </c>
      <c r="L450" s="4">
        <v>231</v>
      </c>
      <c r="M450" s="4">
        <f t="shared" si="29"/>
        <v>462</v>
      </c>
      <c r="N450" s="5">
        <f t="shared" si="27"/>
        <v>0.20995670995670995</v>
      </c>
      <c r="O450" s="10">
        <f t="shared" si="28"/>
        <v>4.1991341991341989E-2</v>
      </c>
      <c r="R450" s="6" t="s">
        <v>210</v>
      </c>
    </row>
    <row r="451" spans="1:18" ht="25.5" hidden="1" x14ac:dyDescent="0.2">
      <c r="A451" s="11">
        <v>45846</v>
      </c>
      <c r="B451" s="4" t="s">
        <v>27</v>
      </c>
      <c r="C451" s="7" t="s">
        <v>105</v>
      </c>
      <c r="D451" s="6" t="s">
        <v>195</v>
      </c>
      <c r="E451" s="7" t="s">
        <v>38</v>
      </c>
      <c r="F451" s="6" t="s">
        <v>32</v>
      </c>
      <c r="G451" s="6" t="s">
        <v>35</v>
      </c>
      <c r="H451" s="6" t="s">
        <v>36</v>
      </c>
      <c r="I451" s="4" t="s">
        <v>37</v>
      </c>
      <c r="J451" s="4" t="s">
        <v>37</v>
      </c>
      <c r="K451" s="4" t="s">
        <v>37</v>
      </c>
      <c r="L451" s="4" t="s">
        <v>37</v>
      </c>
      <c r="M451" s="4" t="s">
        <v>37</v>
      </c>
      <c r="N451" s="4" t="s">
        <v>37</v>
      </c>
      <c r="O451" s="10">
        <f>SUM(O446,O448,O450)</f>
        <v>0.20649350649350648</v>
      </c>
      <c r="R451" s="6" t="s">
        <v>210</v>
      </c>
    </row>
    <row r="452" spans="1:18" ht="25.5" hidden="1" x14ac:dyDescent="0.2">
      <c r="A452" s="11">
        <v>45846</v>
      </c>
      <c r="B452" s="4" t="s">
        <v>27</v>
      </c>
      <c r="C452" s="7" t="s">
        <v>103</v>
      </c>
      <c r="D452" s="6" t="s">
        <v>201</v>
      </c>
      <c r="E452" s="7" t="s">
        <v>29</v>
      </c>
      <c r="F452" s="6" t="s">
        <v>32</v>
      </c>
      <c r="G452" s="6" t="s">
        <v>35</v>
      </c>
      <c r="H452" s="6" t="s">
        <v>36</v>
      </c>
      <c r="I452" s="4">
        <v>0.2</v>
      </c>
      <c r="J452" s="4">
        <v>3.5</v>
      </c>
      <c r="K452" s="4">
        <v>2.0539999999999998</v>
      </c>
      <c r="L452" s="4">
        <v>247</v>
      </c>
      <c r="M452" s="4">
        <f t="shared" si="29"/>
        <v>507.33799999999997</v>
      </c>
      <c r="N452" s="5">
        <f t="shared" si="27"/>
        <v>6.8987538879405844E-3</v>
      </c>
      <c r="O452" s="10">
        <f t="shared" si="28"/>
        <v>3.449376943970292E-2</v>
      </c>
      <c r="R452" s="6" t="s">
        <v>210</v>
      </c>
    </row>
    <row r="453" spans="1:18" ht="25.5" hidden="1" x14ac:dyDescent="0.2">
      <c r="A453" s="11">
        <v>45846</v>
      </c>
      <c r="B453" s="4" t="s">
        <v>27</v>
      </c>
      <c r="C453" s="7" t="s">
        <v>196</v>
      </c>
      <c r="D453" s="6" t="s">
        <v>201</v>
      </c>
      <c r="E453" s="7" t="s">
        <v>30</v>
      </c>
      <c r="F453" s="6" t="s">
        <v>32</v>
      </c>
      <c r="G453" s="6" t="s">
        <v>35</v>
      </c>
      <c r="H453" s="6" t="s">
        <v>36</v>
      </c>
      <c r="I453" s="4">
        <v>2</v>
      </c>
      <c r="J453" s="4">
        <v>1.5</v>
      </c>
      <c r="K453" s="4">
        <v>2.0539999999999998</v>
      </c>
      <c r="L453" s="4">
        <v>247</v>
      </c>
      <c r="M453" s="4">
        <f t="shared" si="29"/>
        <v>507.33799999999997</v>
      </c>
      <c r="N453" s="5">
        <f t="shared" si="27"/>
        <v>2.9566088091173936E-3</v>
      </c>
      <c r="O453" s="10">
        <f t="shared" si="28"/>
        <v>1.4783044045586968E-3</v>
      </c>
      <c r="P453" s="6" t="s">
        <v>39</v>
      </c>
      <c r="R453" s="6" t="s">
        <v>210</v>
      </c>
    </row>
    <row r="454" spans="1:18" ht="25.5" hidden="1" x14ac:dyDescent="0.2">
      <c r="A454" s="11">
        <v>45846</v>
      </c>
      <c r="B454" s="4" t="s">
        <v>27</v>
      </c>
      <c r="C454" s="7" t="s">
        <v>197</v>
      </c>
      <c r="D454" s="6" t="s">
        <v>201</v>
      </c>
      <c r="E454" s="7" t="s">
        <v>165</v>
      </c>
      <c r="F454" s="6" t="s">
        <v>32</v>
      </c>
      <c r="G454" s="6" t="s">
        <v>35</v>
      </c>
      <c r="H454" s="6" t="s">
        <v>36</v>
      </c>
      <c r="I454" s="4">
        <v>0.05</v>
      </c>
      <c r="J454" s="4">
        <v>0.97899999999999998</v>
      </c>
      <c r="K454" s="4">
        <v>2.0539999999999998</v>
      </c>
      <c r="L454" s="4">
        <v>247</v>
      </c>
      <c r="M454" s="4">
        <f t="shared" si="29"/>
        <v>507.33799999999997</v>
      </c>
      <c r="N454" s="5">
        <f t="shared" si="27"/>
        <v>1.9296800160839521E-3</v>
      </c>
      <c r="O454" s="10">
        <f t="shared" si="28"/>
        <v>3.8593600321679043E-2</v>
      </c>
      <c r="P454" s="6" t="s">
        <v>40</v>
      </c>
      <c r="R454" s="6" t="s">
        <v>210</v>
      </c>
    </row>
    <row r="455" spans="1:18" ht="25.5" hidden="1" x14ac:dyDescent="0.2">
      <c r="A455" s="11">
        <v>45846</v>
      </c>
      <c r="B455" s="4" t="s">
        <v>27</v>
      </c>
      <c r="C455" s="7" t="s">
        <v>198</v>
      </c>
      <c r="D455" s="6" t="s">
        <v>201</v>
      </c>
      <c r="E455" s="7" t="s">
        <v>168</v>
      </c>
      <c r="F455" s="6" t="s">
        <v>32</v>
      </c>
      <c r="G455" s="6" t="s">
        <v>35</v>
      </c>
      <c r="H455" s="6" t="s">
        <v>36</v>
      </c>
      <c r="I455" s="4">
        <v>0.15</v>
      </c>
      <c r="J455" s="4">
        <v>1.5</v>
      </c>
      <c r="K455" s="4">
        <v>2.0539999999999998</v>
      </c>
      <c r="L455" s="4">
        <v>247</v>
      </c>
      <c r="M455" s="4">
        <f t="shared" si="29"/>
        <v>507.33799999999997</v>
      </c>
      <c r="N455" s="5">
        <f t="shared" si="27"/>
        <v>2.9566088091173936E-3</v>
      </c>
      <c r="O455" s="10">
        <f t="shared" si="28"/>
        <v>1.9710725394115957E-2</v>
      </c>
      <c r="P455" s="6" t="s">
        <v>43</v>
      </c>
      <c r="R455" s="6" t="s">
        <v>210</v>
      </c>
    </row>
    <row r="456" spans="1:18" ht="25.5" hidden="1" x14ac:dyDescent="0.2">
      <c r="A456" s="11">
        <v>45846</v>
      </c>
      <c r="B456" s="4" t="s">
        <v>27</v>
      </c>
      <c r="C456" s="7" t="s">
        <v>199</v>
      </c>
      <c r="D456" s="6" t="s">
        <v>201</v>
      </c>
      <c r="E456" s="7" t="s">
        <v>31</v>
      </c>
      <c r="F456" s="6" t="s">
        <v>32</v>
      </c>
      <c r="G456" s="6" t="s">
        <v>35</v>
      </c>
      <c r="H456" s="6" t="s">
        <v>36</v>
      </c>
      <c r="I456" s="4">
        <v>5</v>
      </c>
      <c r="J456" s="4">
        <v>368</v>
      </c>
      <c r="K456" s="4">
        <v>2.0539999999999998</v>
      </c>
      <c r="L456" s="4">
        <v>247</v>
      </c>
      <c r="M456" s="4">
        <f t="shared" si="29"/>
        <v>507.33799999999997</v>
      </c>
      <c r="N456" s="5">
        <f t="shared" si="27"/>
        <v>0.72535469450346712</v>
      </c>
      <c r="O456" s="10">
        <f t="shared" si="28"/>
        <v>0.14507093890069342</v>
      </c>
      <c r="R456" s="6" t="s">
        <v>210</v>
      </c>
    </row>
    <row r="457" spans="1:18" ht="25.5" hidden="1" x14ac:dyDescent="0.2">
      <c r="A457" s="11">
        <v>45846</v>
      </c>
      <c r="B457" s="4" t="s">
        <v>27</v>
      </c>
      <c r="C457" s="7" t="s">
        <v>200</v>
      </c>
      <c r="D457" s="6" t="s">
        <v>201</v>
      </c>
      <c r="E457" s="7" t="s">
        <v>38</v>
      </c>
      <c r="F457" s="6" t="s">
        <v>32</v>
      </c>
      <c r="G457" s="6" t="s">
        <v>35</v>
      </c>
      <c r="H457" s="6" t="s">
        <v>36</v>
      </c>
      <c r="I457" s="4" t="s">
        <v>37</v>
      </c>
      <c r="J457" s="4" t="s">
        <v>37</v>
      </c>
      <c r="K457" s="4" t="s">
        <v>37</v>
      </c>
      <c r="L457" s="4" t="s">
        <v>37</v>
      </c>
      <c r="M457" s="4" t="s">
        <v>37</v>
      </c>
      <c r="N457" s="4" t="s">
        <v>37</v>
      </c>
      <c r="O457" s="10">
        <f>SUM(O452,O456)</f>
        <v>0.17956470834039634</v>
      </c>
      <c r="R457" s="6" t="s">
        <v>210</v>
      </c>
    </row>
    <row r="458" spans="1:18" ht="25.5" hidden="1" x14ac:dyDescent="0.2">
      <c r="A458" s="11">
        <v>45846</v>
      </c>
      <c r="B458" s="4" t="s">
        <v>208</v>
      </c>
      <c r="C458" s="7" t="s">
        <v>216</v>
      </c>
      <c r="D458" s="6" t="s">
        <v>203</v>
      </c>
      <c r="E458" s="7" t="s">
        <v>205</v>
      </c>
      <c r="G458" s="6" t="s">
        <v>204</v>
      </c>
      <c r="H458" s="6" t="s">
        <v>206</v>
      </c>
      <c r="I458" s="4">
        <v>0.05</v>
      </c>
      <c r="J458" s="4">
        <v>1.3</v>
      </c>
      <c r="K458" s="4">
        <v>4.2050000000000001</v>
      </c>
      <c r="L458" s="4">
        <v>260</v>
      </c>
      <c r="M458" s="4">
        <f t="shared" si="29"/>
        <v>1093.3</v>
      </c>
      <c r="N458" s="5">
        <f t="shared" si="27"/>
        <v>1.1890606420927468E-3</v>
      </c>
      <c r="O458" s="10">
        <f t="shared" si="28"/>
        <v>2.3781212841854936E-2</v>
      </c>
      <c r="P458" s="6" t="s">
        <v>43</v>
      </c>
      <c r="R458" s="6" t="s">
        <v>210</v>
      </c>
    </row>
    <row r="459" spans="1:18" ht="25.5" hidden="1" x14ac:dyDescent="0.2">
      <c r="A459" s="11">
        <v>45862</v>
      </c>
      <c r="B459" s="4" t="s">
        <v>27</v>
      </c>
      <c r="C459" s="7" t="s">
        <v>106</v>
      </c>
      <c r="D459" s="7" t="s">
        <v>217</v>
      </c>
      <c r="E459" s="7" t="s">
        <v>29</v>
      </c>
      <c r="F459" s="6" t="s">
        <v>32</v>
      </c>
      <c r="G459" s="6" t="s">
        <v>35</v>
      </c>
      <c r="H459" s="6" t="s">
        <v>36</v>
      </c>
      <c r="I459" s="4">
        <v>0.2</v>
      </c>
      <c r="J459" s="4">
        <v>0.4</v>
      </c>
      <c r="K459" s="4">
        <v>2.085</v>
      </c>
      <c r="L459" s="4">
        <v>180</v>
      </c>
      <c r="M459" s="4">
        <f t="shared" si="29"/>
        <v>375.3</v>
      </c>
      <c r="N459" s="5">
        <f t="shared" si="27"/>
        <v>1.0658140154543032E-3</v>
      </c>
      <c r="O459" s="10">
        <f t="shared" si="28"/>
        <v>5.3290700772715156E-3</v>
      </c>
      <c r="R459" s="6" t="s">
        <v>223</v>
      </c>
    </row>
    <row r="460" spans="1:18" ht="25.5" hidden="1" x14ac:dyDescent="0.2">
      <c r="A460" s="11">
        <v>45862</v>
      </c>
      <c r="B460" s="4" t="s">
        <v>27</v>
      </c>
      <c r="C460" s="7" t="s">
        <v>106</v>
      </c>
      <c r="D460" s="7" t="s">
        <v>217</v>
      </c>
      <c r="E460" s="7" t="s">
        <v>30</v>
      </c>
      <c r="F460" s="6" t="s">
        <v>32</v>
      </c>
      <c r="G460" s="6" t="s">
        <v>35</v>
      </c>
      <c r="H460" s="6" t="s">
        <v>36</v>
      </c>
      <c r="I460" s="4">
        <v>2</v>
      </c>
      <c r="J460" s="4">
        <v>1.5</v>
      </c>
      <c r="K460" s="4">
        <v>2.085</v>
      </c>
      <c r="L460" s="4">
        <v>180</v>
      </c>
      <c r="M460" s="4">
        <f t="shared" si="29"/>
        <v>375.3</v>
      </c>
      <c r="N460" s="5">
        <f t="shared" si="27"/>
        <v>3.9968025579536371E-3</v>
      </c>
      <c r="O460" s="10">
        <f t="shared" si="28"/>
        <v>1.9984012789768186E-3</v>
      </c>
      <c r="P460" s="6" t="s">
        <v>39</v>
      </c>
      <c r="R460" s="6" t="s">
        <v>223</v>
      </c>
    </row>
    <row r="461" spans="1:18" hidden="1" x14ac:dyDescent="0.2">
      <c r="A461" s="11">
        <v>45862</v>
      </c>
      <c r="B461" s="4" t="s">
        <v>27</v>
      </c>
      <c r="C461" s="7" t="s">
        <v>106</v>
      </c>
      <c r="D461" s="7" t="s">
        <v>217</v>
      </c>
      <c r="E461" s="7" t="s">
        <v>165</v>
      </c>
      <c r="F461" s="6" t="s">
        <v>32</v>
      </c>
      <c r="G461" s="6" t="s">
        <v>35</v>
      </c>
      <c r="H461" s="6" t="s">
        <v>36</v>
      </c>
      <c r="I461" s="4">
        <v>0.05</v>
      </c>
      <c r="J461" s="4">
        <v>0.2</v>
      </c>
      <c r="K461" s="4">
        <v>2.085</v>
      </c>
      <c r="L461" s="4">
        <v>180</v>
      </c>
      <c r="M461" s="4">
        <f t="shared" si="29"/>
        <v>375.3</v>
      </c>
      <c r="N461" s="5">
        <f t="shared" si="27"/>
        <v>5.329070077271516E-4</v>
      </c>
      <c r="O461" s="10">
        <f t="shared" si="28"/>
        <v>1.0658140154543031E-2</v>
      </c>
      <c r="P461" s="6" t="s">
        <v>43</v>
      </c>
      <c r="R461" s="6" t="s">
        <v>223</v>
      </c>
    </row>
    <row r="462" spans="1:18" hidden="1" x14ac:dyDescent="0.2">
      <c r="A462" s="11">
        <v>45862</v>
      </c>
      <c r="C462" s="7" t="s">
        <v>106</v>
      </c>
      <c r="D462" s="7" t="s">
        <v>217</v>
      </c>
      <c r="E462" s="7" t="s">
        <v>168</v>
      </c>
      <c r="F462" s="6" t="s">
        <v>32</v>
      </c>
      <c r="G462" s="6" t="s">
        <v>35</v>
      </c>
      <c r="H462" s="6" t="s">
        <v>36</v>
      </c>
      <c r="I462" s="4">
        <v>0.15</v>
      </c>
      <c r="J462" s="4">
        <v>1.5</v>
      </c>
      <c r="K462" s="4">
        <v>2.085</v>
      </c>
      <c r="L462" s="4">
        <v>180</v>
      </c>
      <c r="M462" s="4">
        <f t="shared" ref="M462" si="33">K462*L462</f>
        <v>375.3</v>
      </c>
      <c r="N462" s="5">
        <f t="shared" ref="N462" si="34">(J462/1000)/(M462/1000)</f>
        <v>3.9968025579536371E-3</v>
      </c>
      <c r="O462" s="10">
        <f t="shared" ref="O462" si="35">N462/I462</f>
        <v>2.6645350386357583E-2</v>
      </c>
      <c r="P462" s="6" t="s">
        <v>43</v>
      </c>
      <c r="R462" s="6" t="s">
        <v>223</v>
      </c>
    </row>
    <row r="463" spans="1:18" ht="25.5" hidden="1" x14ac:dyDescent="0.2">
      <c r="A463" s="11">
        <v>45862</v>
      </c>
      <c r="B463" s="4" t="s">
        <v>27</v>
      </c>
      <c r="C463" s="7" t="s">
        <v>106</v>
      </c>
      <c r="D463" s="7" t="s">
        <v>217</v>
      </c>
      <c r="E463" s="7" t="s">
        <v>31</v>
      </c>
      <c r="F463" s="6" t="s">
        <v>32</v>
      </c>
      <c r="G463" s="6" t="s">
        <v>35</v>
      </c>
      <c r="H463" s="6" t="s">
        <v>36</v>
      </c>
      <c r="I463" s="4">
        <v>5</v>
      </c>
      <c r="J463" s="4">
        <v>27</v>
      </c>
      <c r="K463" s="4">
        <v>2.085</v>
      </c>
      <c r="L463" s="4">
        <v>180</v>
      </c>
      <c r="M463" s="4">
        <f t="shared" si="29"/>
        <v>375.3</v>
      </c>
      <c r="N463" s="5">
        <f t="shared" si="27"/>
        <v>7.1942446043165464E-2</v>
      </c>
      <c r="O463" s="10">
        <f t="shared" si="28"/>
        <v>1.4388489208633093E-2</v>
      </c>
      <c r="R463" s="6" t="s">
        <v>223</v>
      </c>
    </row>
    <row r="464" spans="1:18" hidden="1" x14ac:dyDescent="0.2">
      <c r="A464" s="11">
        <v>45862</v>
      </c>
      <c r="B464" s="4" t="s">
        <v>27</v>
      </c>
      <c r="C464" s="7" t="s">
        <v>106</v>
      </c>
      <c r="D464" s="7" t="s">
        <v>217</v>
      </c>
      <c r="E464" s="7" t="s">
        <v>38</v>
      </c>
      <c r="F464" s="6" t="s">
        <v>32</v>
      </c>
      <c r="G464" s="6" t="s">
        <v>35</v>
      </c>
      <c r="H464" s="6" t="s">
        <v>36</v>
      </c>
      <c r="I464" s="4" t="s">
        <v>37</v>
      </c>
      <c r="J464" s="4" t="s">
        <v>37</v>
      </c>
      <c r="K464" s="4" t="s">
        <v>37</v>
      </c>
      <c r="L464" s="4" t="s">
        <v>37</v>
      </c>
      <c r="M464" s="4" t="s">
        <v>37</v>
      </c>
      <c r="N464" s="4" t="s">
        <v>37</v>
      </c>
      <c r="O464" s="28">
        <f>SUBTOTAL(9,O459,O463)</f>
        <v>0</v>
      </c>
      <c r="R464" s="6" t="s">
        <v>223</v>
      </c>
    </row>
    <row r="465" spans="1:18" ht="25.5" hidden="1" x14ac:dyDescent="0.2">
      <c r="A465" s="11">
        <v>45862</v>
      </c>
      <c r="B465" s="4" t="s">
        <v>27</v>
      </c>
      <c r="C465" s="7" t="s">
        <v>160</v>
      </c>
      <c r="D465" s="6" t="s">
        <v>218</v>
      </c>
      <c r="E465" s="7" t="s">
        <v>29</v>
      </c>
      <c r="F465" s="6" t="s">
        <v>32</v>
      </c>
      <c r="G465" s="6" t="s">
        <v>35</v>
      </c>
      <c r="H465" s="6" t="s">
        <v>36</v>
      </c>
      <c r="I465" s="4">
        <v>0.2</v>
      </c>
      <c r="J465" s="4">
        <v>0.4</v>
      </c>
      <c r="K465" s="4">
        <v>2.0489999999999999</v>
      </c>
      <c r="L465" s="4">
        <v>182</v>
      </c>
      <c r="M465" s="4">
        <f t="shared" si="29"/>
        <v>372.91800000000001</v>
      </c>
      <c r="N465" s="5">
        <f t="shared" si="27"/>
        <v>1.0726218632514386E-3</v>
      </c>
      <c r="O465" s="10">
        <f t="shared" si="28"/>
        <v>5.3631093162571928E-3</v>
      </c>
      <c r="P465" s="6" t="s">
        <v>39</v>
      </c>
      <c r="R465" s="6" t="s">
        <v>223</v>
      </c>
    </row>
    <row r="466" spans="1:18" ht="25.5" hidden="1" x14ac:dyDescent="0.2">
      <c r="A466" s="11">
        <v>45862</v>
      </c>
      <c r="B466" s="4" t="s">
        <v>27</v>
      </c>
      <c r="C466" s="7" t="s">
        <v>160</v>
      </c>
      <c r="D466" s="6" t="s">
        <v>218</v>
      </c>
      <c r="E466" s="7" t="s">
        <v>30</v>
      </c>
      <c r="F466" s="6" t="s">
        <v>32</v>
      </c>
      <c r="G466" s="6" t="s">
        <v>35</v>
      </c>
      <c r="H466" s="6" t="s">
        <v>36</v>
      </c>
      <c r="I466" s="4">
        <v>2</v>
      </c>
      <c r="J466" s="4">
        <v>1.5</v>
      </c>
      <c r="K466" s="4">
        <v>2.0489999999999999</v>
      </c>
      <c r="L466" s="4">
        <v>182</v>
      </c>
      <c r="M466" s="4">
        <f t="shared" si="29"/>
        <v>372.91800000000001</v>
      </c>
      <c r="N466" s="5">
        <f t="shared" si="27"/>
        <v>4.0223319871928948E-3</v>
      </c>
      <c r="O466" s="10">
        <f t="shared" si="28"/>
        <v>2.0111659935964474E-3</v>
      </c>
      <c r="P466" s="6" t="s">
        <v>39</v>
      </c>
      <c r="R466" s="6" t="s">
        <v>223</v>
      </c>
    </row>
    <row r="467" spans="1:18" ht="25.5" hidden="1" x14ac:dyDescent="0.2">
      <c r="A467" s="11">
        <v>45862</v>
      </c>
      <c r="B467" s="4" t="s">
        <v>27</v>
      </c>
      <c r="C467" s="7" t="s">
        <v>160</v>
      </c>
      <c r="D467" s="6" t="s">
        <v>218</v>
      </c>
      <c r="E467" s="7" t="s">
        <v>165</v>
      </c>
      <c r="F467" s="6" t="s">
        <v>32</v>
      </c>
      <c r="G467" s="6" t="s">
        <v>35</v>
      </c>
      <c r="H467" s="6" t="s">
        <v>36</v>
      </c>
      <c r="I467" s="4">
        <v>0.05</v>
      </c>
      <c r="J467" s="4">
        <v>1.272</v>
      </c>
      <c r="K467" s="4">
        <v>2.0489999999999999</v>
      </c>
      <c r="L467" s="4">
        <v>182</v>
      </c>
      <c r="M467" s="4">
        <f t="shared" si="29"/>
        <v>372.91800000000001</v>
      </c>
      <c r="N467" s="5">
        <f t="shared" si="27"/>
        <v>3.4109375251395752E-3</v>
      </c>
      <c r="O467" s="10">
        <f t="shared" si="28"/>
        <v>6.8218750502791498E-2</v>
      </c>
      <c r="P467" s="6" t="s">
        <v>40</v>
      </c>
      <c r="R467" s="6" t="s">
        <v>223</v>
      </c>
    </row>
    <row r="468" spans="1:18" ht="25.5" hidden="1" x14ac:dyDescent="0.2">
      <c r="A468" s="11">
        <v>45862</v>
      </c>
      <c r="B468" s="4" t="s">
        <v>27</v>
      </c>
      <c r="C468" s="7" t="s">
        <v>160</v>
      </c>
      <c r="D468" s="6" t="s">
        <v>218</v>
      </c>
      <c r="E468" s="7" t="s">
        <v>168</v>
      </c>
      <c r="F468" s="6" t="s">
        <v>32</v>
      </c>
      <c r="G468" s="6" t="s">
        <v>35</v>
      </c>
      <c r="H468" s="6" t="s">
        <v>36</v>
      </c>
      <c r="I468" s="4">
        <v>0.15</v>
      </c>
      <c r="J468" s="4">
        <v>1.5</v>
      </c>
      <c r="K468" s="4">
        <v>2.0489999999999999</v>
      </c>
      <c r="L468" s="4">
        <v>182</v>
      </c>
      <c r="M468" s="4">
        <f t="shared" si="29"/>
        <v>372.91800000000001</v>
      </c>
      <c r="N468" s="5">
        <f t="shared" si="27"/>
        <v>4.0223319871928948E-3</v>
      </c>
      <c r="O468" s="10">
        <f t="shared" si="28"/>
        <v>2.6815546581285966E-2</v>
      </c>
      <c r="R468" s="6" t="s">
        <v>223</v>
      </c>
    </row>
    <row r="469" spans="1:18" ht="25.5" hidden="1" x14ac:dyDescent="0.2">
      <c r="A469" s="11">
        <v>45862</v>
      </c>
      <c r="B469" s="4" t="s">
        <v>27</v>
      </c>
      <c r="C469" s="7" t="s">
        <v>160</v>
      </c>
      <c r="D469" s="6" t="s">
        <v>218</v>
      </c>
      <c r="E469" s="7" t="s">
        <v>31</v>
      </c>
      <c r="F469" s="6" t="s">
        <v>32</v>
      </c>
      <c r="G469" s="6" t="s">
        <v>35</v>
      </c>
      <c r="H469" s="6" t="s">
        <v>36</v>
      </c>
      <c r="I469" s="4">
        <v>5</v>
      </c>
      <c r="J469" s="4">
        <v>10</v>
      </c>
      <c r="K469" s="4">
        <v>2.0489999999999999</v>
      </c>
      <c r="L469" s="4">
        <v>182</v>
      </c>
      <c r="M469" s="4">
        <f t="shared" si="29"/>
        <v>372.91800000000001</v>
      </c>
      <c r="N469" s="5">
        <f t="shared" si="27"/>
        <v>2.6815546581285966E-2</v>
      </c>
      <c r="O469" s="10">
        <f t="shared" si="28"/>
        <v>5.3631093162571936E-3</v>
      </c>
      <c r="R469" s="6" t="s">
        <v>223</v>
      </c>
    </row>
    <row r="470" spans="1:18" ht="25.5" hidden="1" x14ac:dyDescent="0.2">
      <c r="A470" s="11">
        <v>45862</v>
      </c>
      <c r="B470" s="4" t="s">
        <v>27</v>
      </c>
      <c r="C470" s="7" t="s">
        <v>160</v>
      </c>
      <c r="D470" s="6" t="s">
        <v>218</v>
      </c>
      <c r="E470" s="7" t="s">
        <v>38</v>
      </c>
      <c r="F470" s="6" t="s">
        <v>32</v>
      </c>
      <c r="G470" s="6" t="s">
        <v>35</v>
      </c>
      <c r="H470" s="6" t="s">
        <v>36</v>
      </c>
      <c r="I470" s="4" t="s">
        <v>37</v>
      </c>
      <c r="J470" s="4" t="s">
        <v>37</v>
      </c>
      <c r="K470" s="4" t="s">
        <v>37</v>
      </c>
      <c r="L470" s="4" t="s">
        <v>37</v>
      </c>
      <c r="M470" s="4" t="s">
        <v>37</v>
      </c>
      <c r="N470" s="4" t="s">
        <v>37</v>
      </c>
      <c r="O470" s="28">
        <f>SUBTOTAL(9,O469)</f>
        <v>0</v>
      </c>
      <c r="R470" s="6" t="s">
        <v>223</v>
      </c>
    </row>
    <row r="471" spans="1:18" ht="25.5" hidden="1" x14ac:dyDescent="0.2">
      <c r="A471" s="11">
        <v>45862</v>
      </c>
      <c r="B471" s="4" t="s">
        <v>27</v>
      </c>
      <c r="C471" s="7" t="s">
        <v>104</v>
      </c>
      <c r="D471" s="6" t="s">
        <v>219</v>
      </c>
      <c r="E471" s="7" t="s">
        <v>29</v>
      </c>
      <c r="F471" s="6" t="s">
        <v>32</v>
      </c>
      <c r="G471" s="6" t="s">
        <v>35</v>
      </c>
      <c r="H471" s="6" t="s">
        <v>36</v>
      </c>
      <c r="I471" s="4">
        <v>0.2</v>
      </c>
      <c r="J471" s="4">
        <v>1.8</v>
      </c>
      <c r="K471" s="4">
        <v>2.0920000000000001</v>
      </c>
      <c r="L471" s="4">
        <v>240</v>
      </c>
      <c r="M471" s="4">
        <f t="shared" si="29"/>
        <v>502.08000000000004</v>
      </c>
      <c r="N471" s="5">
        <f t="shared" si="27"/>
        <v>3.5850860420650089E-3</v>
      </c>
      <c r="O471" s="10">
        <f t="shared" si="28"/>
        <v>1.7925430210325045E-2</v>
      </c>
      <c r="R471" s="6" t="s">
        <v>223</v>
      </c>
    </row>
    <row r="472" spans="1:18" ht="25.5" hidden="1" x14ac:dyDescent="0.2">
      <c r="A472" s="11">
        <v>45862</v>
      </c>
      <c r="B472" s="4" t="s">
        <v>27</v>
      </c>
      <c r="C472" s="7" t="s">
        <v>104</v>
      </c>
      <c r="D472" s="6" t="s">
        <v>219</v>
      </c>
      <c r="E472" s="7" t="s">
        <v>30</v>
      </c>
      <c r="F472" s="6" t="s">
        <v>32</v>
      </c>
      <c r="G472" s="6" t="s">
        <v>35</v>
      </c>
      <c r="H472" s="6" t="s">
        <v>36</v>
      </c>
      <c r="I472" s="4">
        <v>2</v>
      </c>
      <c r="J472" s="4">
        <v>1.6</v>
      </c>
      <c r="K472" s="4">
        <v>2.0920000000000001</v>
      </c>
      <c r="L472" s="4">
        <v>240</v>
      </c>
      <c r="M472" s="4">
        <f t="shared" si="29"/>
        <v>502.08000000000004</v>
      </c>
      <c r="N472" s="5">
        <f t="shared" si="27"/>
        <v>3.1867431485022302E-3</v>
      </c>
      <c r="O472" s="10">
        <f t="shared" si="28"/>
        <v>1.5933715742511151E-3</v>
      </c>
      <c r="R472" s="6" t="s">
        <v>223</v>
      </c>
    </row>
    <row r="473" spans="1:18" ht="25.5" hidden="1" x14ac:dyDescent="0.2">
      <c r="A473" s="11">
        <v>45862</v>
      </c>
      <c r="B473" s="4" t="s">
        <v>27</v>
      </c>
      <c r="C473" s="7" t="s">
        <v>104</v>
      </c>
      <c r="D473" s="6" t="s">
        <v>219</v>
      </c>
      <c r="E473" s="7" t="s">
        <v>165</v>
      </c>
      <c r="F473" s="6" t="s">
        <v>32</v>
      </c>
      <c r="G473" s="6" t="s">
        <v>35</v>
      </c>
      <c r="H473" s="6" t="s">
        <v>36</v>
      </c>
      <c r="I473" s="4">
        <v>0.05</v>
      </c>
      <c r="J473" s="4">
        <v>0.77300000000000002</v>
      </c>
      <c r="K473" s="4">
        <v>2.0920000000000001</v>
      </c>
      <c r="L473" s="4">
        <v>240</v>
      </c>
      <c r="M473" s="4">
        <f t="shared" si="29"/>
        <v>502.08000000000004</v>
      </c>
      <c r="N473" s="5">
        <f t="shared" si="27"/>
        <v>1.5395952836201401E-3</v>
      </c>
      <c r="O473" s="10">
        <f t="shared" si="28"/>
        <v>3.0791905672402801E-2</v>
      </c>
      <c r="P473" s="6" t="s">
        <v>40</v>
      </c>
      <c r="R473" s="6" t="s">
        <v>223</v>
      </c>
    </row>
    <row r="474" spans="1:18" ht="25.5" hidden="1" x14ac:dyDescent="0.2">
      <c r="A474" s="11">
        <v>45862</v>
      </c>
      <c r="B474" s="4" t="s">
        <v>27</v>
      </c>
      <c r="C474" s="7" t="s">
        <v>104</v>
      </c>
      <c r="D474" s="6" t="s">
        <v>219</v>
      </c>
      <c r="E474" s="7" t="s">
        <v>168</v>
      </c>
      <c r="F474" s="6" t="s">
        <v>32</v>
      </c>
      <c r="G474" s="6" t="s">
        <v>35</v>
      </c>
      <c r="H474" s="6" t="s">
        <v>36</v>
      </c>
      <c r="I474" s="4">
        <v>0.15</v>
      </c>
      <c r="J474" s="4">
        <v>1.5</v>
      </c>
      <c r="K474" s="4">
        <v>2.0920000000000001</v>
      </c>
      <c r="L474" s="4">
        <v>240</v>
      </c>
      <c r="M474" s="4">
        <f t="shared" si="29"/>
        <v>502.08000000000004</v>
      </c>
      <c r="N474" s="5">
        <f t="shared" si="27"/>
        <v>2.9875717017208408E-3</v>
      </c>
      <c r="O474" s="10">
        <f t="shared" si="28"/>
        <v>1.9917144678138939E-2</v>
      </c>
      <c r="P474" s="6" t="s">
        <v>43</v>
      </c>
      <c r="R474" s="6" t="s">
        <v>223</v>
      </c>
    </row>
    <row r="475" spans="1:18" ht="25.5" hidden="1" x14ac:dyDescent="0.2">
      <c r="A475" s="11">
        <v>45862</v>
      </c>
      <c r="B475" s="4" t="s">
        <v>27</v>
      </c>
      <c r="C475" s="7" t="s">
        <v>104</v>
      </c>
      <c r="D475" s="6" t="s">
        <v>219</v>
      </c>
      <c r="E475" s="7" t="s">
        <v>31</v>
      </c>
      <c r="F475" s="6" t="s">
        <v>32</v>
      </c>
      <c r="G475" s="6" t="s">
        <v>35</v>
      </c>
      <c r="H475" s="6" t="s">
        <v>36</v>
      </c>
      <c r="I475" s="4">
        <v>5</v>
      </c>
      <c r="J475" s="4">
        <v>167</v>
      </c>
      <c r="K475" s="4">
        <v>2.0920000000000001</v>
      </c>
      <c r="L475" s="4">
        <v>240</v>
      </c>
      <c r="M475" s="4">
        <f t="shared" si="29"/>
        <v>502.08000000000004</v>
      </c>
      <c r="N475" s="5">
        <f t="shared" si="27"/>
        <v>0.33261631612492032</v>
      </c>
      <c r="O475" s="10">
        <f t="shared" si="28"/>
        <v>6.6523263224984058E-2</v>
      </c>
      <c r="R475" s="6" t="s">
        <v>223</v>
      </c>
    </row>
    <row r="476" spans="1:18" ht="25.5" hidden="1" x14ac:dyDescent="0.2">
      <c r="A476" s="11">
        <v>45862</v>
      </c>
      <c r="B476" s="4" t="s">
        <v>27</v>
      </c>
      <c r="C476" s="7" t="s">
        <v>104</v>
      </c>
      <c r="D476" s="6" t="s">
        <v>219</v>
      </c>
      <c r="E476" s="7" t="s">
        <v>38</v>
      </c>
      <c r="F476" s="6" t="s">
        <v>32</v>
      </c>
      <c r="G476" s="6" t="s">
        <v>35</v>
      </c>
      <c r="H476" s="6" t="s">
        <v>36</v>
      </c>
      <c r="I476" s="4" t="s">
        <v>37</v>
      </c>
      <c r="J476" s="4" t="s">
        <v>37</v>
      </c>
      <c r="K476" s="4" t="s">
        <v>37</v>
      </c>
      <c r="L476" s="4" t="s">
        <v>37</v>
      </c>
      <c r="M476" s="4" t="s">
        <v>37</v>
      </c>
      <c r="N476" s="4" t="s">
        <v>37</v>
      </c>
      <c r="O476" s="28">
        <f>SUBTOTAL(9,O471,O472,O475)</f>
        <v>0</v>
      </c>
      <c r="R476" s="6" t="s">
        <v>223</v>
      </c>
    </row>
    <row r="477" spans="1:18" ht="25.5" hidden="1" x14ac:dyDescent="0.2">
      <c r="A477" s="11">
        <v>45862</v>
      </c>
      <c r="B477" s="4" t="s">
        <v>27</v>
      </c>
      <c r="C477" s="7" t="s">
        <v>127</v>
      </c>
      <c r="D477" s="6" t="s">
        <v>220</v>
      </c>
      <c r="E477" s="7" t="s">
        <v>29</v>
      </c>
      <c r="F477" s="6" t="s">
        <v>32</v>
      </c>
      <c r="G477" s="6" t="s">
        <v>35</v>
      </c>
      <c r="H477" s="6" t="s">
        <v>36</v>
      </c>
      <c r="I477" s="4">
        <v>0.2</v>
      </c>
      <c r="J477" s="4">
        <v>0.4</v>
      </c>
      <c r="K477" s="4">
        <v>1.9930000000000001</v>
      </c>
      <c r="L477" s="4">
        <v>252</v>
      </c>
      <c r="M477" s="4">
        <f t="shared" si="29"/>
        <v>502.23600000000005</v>
      </c>
      <c r="N477" s="5">
        <f t="shared" ref="N477:N485" si="36">(J477/1000)/(M477/1000)</f>
        <v>7.9643832779808697E-4</v>
      </c>
      <c r="O477" s="10">
        <f t="shared" ref="O477:O485" si="37">N477/I477</f>
        <v>3.9821916389904347E-3</v>
      </c>
      <c r="P477" s="6" t="s">
        <v>39</v>
      </c>
      <c r="R477" s="6" t="s">
        <v>223</v>
      </c>
    </row>
    <row r="478" spans="1:18" ht="25.5" hidden="1" x14ac:dyDescent="0.2">
      <c r="A478" s="11">
        <v>45862</v>
      </c>
      <c r="B478" s="4" t="s">
        <v>27</v>
      </c>
      <c r="C478" s="7" t="s">
        <v>127</v>
      </c>
      <c r="D478" s="6" t="s">
        <v>220</v>
      </c>
      <c r="E478" s="7" t="s">
        <v>30</v>
      </c>
      <c r="F478" s="6" t="s">
        <v>32</v>
      </c>
      <c r="G478" s="6" t="s">
        <v>35</v>
      </c>
      <c r="H478" s="6" t="s">
        <v>36</v>
      </c>
      <c r="I478" s="4">
        <v>2</v>
      </c>
      <c r="J478" s="4">
        <v>1.5</v>
      </c>
      <c r="K478" s="4">
        <v>1.9930000000000001</v>
      </c>
      <c r="L478" s="4">
        <v>252</v>
      </c>
      <c r="M478" s="4">
        <f t="shared" si="29"/>
        <v>502.23600000000005</v>
      </c>
      <c r="N478" s="5">
        <f t="shared" si="36"/>
        <v>2.986643729242826E-3</v>
      </c>
      <c r="O478" s="10">
        <f t="shared" si="37"/>
        <v>1.493321864621413E-3</v>
      </c>
      <c r="P478" s="6" t="s">
        <v>39</v>
      </c>
      <c r="R478" s="6" t="s">
        <v>223</v>
      </c>
    </row>
    <row r="479" spans="1:18" ht="25.5" hidden="1" x14ac:dyDescent="0.2">
      <c r="A479" s="11">
        <v>45862</v>
      </c>
      <c r="B479" s="4" t="s">
        <v>27</v>
      </c>
      <c r="C479" s="7" t="s">
        <v>127</v>
      </c>
      <c r="D479" s="6" t="s">
        <v>220</v>
      </c>
      <c r="E479" s="7" t="s">
        <v>165</v>
      </c>
      <c r="F479" s="6" t="s">
        <v>32</v>
      </c>
      <c r="G479" s="6" t="s">
        <v>35</v>
      </c>
      <c r="H479" s="6" t="s">
        <v>36</v>
      </c>
      <c r="I479" s="4">
        <v>0.05</v>
      </c>
      <c r="J479" s="4">
        <v>0.438</v>
      </c>
      <c r="K479" s="4">
        <v>1.9930000000000001</v>
      </c>
      <c r="L479" s="4">
        <v>252</v>
      </c>
      <c r="M479" s="4">
        <f t="shared" ref="M479:M485" si="38">K479*L479</f>
        <v>502.23600000000005</v>
      </c>
      <c r="N479" s="5">
        <f t="shared" si="36"/>
        <v>8.7209996893890522E-4</v>
      </c>
      <c r="O479" s="10">
        <f t="shared" si="37"/>
        <v>1.7441999378778102E-2</v>
      </c>
      <c r="P479" s="6" t="s">
        <v>40</v>
      </c>
      <c r="R479" s="6" t="s">
        <v>223</v>
      </c>
    </row>
    <row r="480" spans="1:18" ht="25.5" hidden="1" x14ac:dyDescent="0.2">
      <c r="A480" s="11">
        <v>45862</v>
      </c>
      <c r="B480" s="4" t="s">
        <v>27</v>
      </c>
      <c r="C480" s="7" t="s">
        <v>127</v>
      </c>
      <c r="D480" s="6" t="s">
        <v>220</v>
      </c>
      <c r="E480" s="7" t="s">
        <v>168</v>
      </c>
      <c r="F480" s="6" t="s">
        <v>32</v>
      </c>
      <c r="G480" s="6" t="s">
        <v>35</v>
      </c>
      <c r="H480" s="6" t="s">
        <v>36</v>
      </c>
      <c r="I480" s="4">
        <v>0.15</v>
      </c>
      <c r="J480" s="4">
        <v>1.5</v>
      </c>
      <c r="K480" s="4">
        <v>1.9930000000000001</v>
      </c>
      <c r="L480" s="4">
        <v>252</v>
      </c>
      <c r="M480" s="4">
        <f t="shared" si="38"/>
        <v>502.23600000000005</v>
      </c>
      <c r="N480" s="5">
        <f t="shared" si="36"/>
        <v>2.986643729242826E-3</v>
      </c>
      <c r="O480" s="10">
        <f t="shared" si="37"/>
        <v>1.9910958194952175E-2</v>
      </c>
      <c r="P480" s="6" t="s">
        <v>43</v>
      </c>
      <c r="R480" s="6" t="s">
        <v>223</v>
      </c>
    </row>
    <row r="481" spans="1:18" ht="25.5" hidden="1" x14ac:dyDescent="0.2">
      <c r="A481" s="11">
        <v>45862</v>
      </c>
      <c r="B481" s="4" t="s">
        <v>27</v>
      </c>
      <c r="C481" s="7" t="s">
        <v>127</v>
      </c>
      <c r="D481" s="6" t="s">
        <v>220</v>
      </c>
      <c r="E481" s="7" t="s">
        <v>31</v>
      </c>
      <c r="F481" s="6" t="s">
        <v>32</v>
      </c>
      <c r="G481" s="6" t="s">
        <v>35</v>
      </c>
      <c r="H481" s="6" t="s">
        <v>36</v>
      </c>
      <c r="I481" s="4">
        <v>5</v>
      </c>
      <c r="J481" s="4">
        <v>28</v>
      </c>
      <c r="K481" s="4">
        <v>1.9930000000000001</v>
      </c>
      <c r="L481" s="4">
        <v>252</v>
      </c>
      <c r="M481" s="4">
        <f t="shared" si="38"/>
        <v>502.23600000000005</v>
      </c>
      <c r="N481" s="5">
        <f t="shared" si="36"/>
        <v>5.575068294586609E-2</v>
      </c>
      <c r="O481" s="10">
        <f t="shared" si="37"/>
        <v>1.1150136589173219E-2</v>
      </c>
      <c r="R481" s="6" t="s">
        <v>223</v>
      </c>
    </row>
    <row r="482" spans="1:18" ht="25.5" hidden="1" x14ac:dyDescent="0.2">
      <c r="A482" s="11">
        <v>45862</v>
      </c>
      <c r="B482" s="4" t="s">
        <v>27</v>
      </c>
      <c r="C482" s="7" t="s">
        <v>127</v>
      </c>
      <c r="D482" s="6" t="s">
        <v>220</v>
      </c>
      <c r="E482" s="7" t="s">
        <v>38</v>
      </c>
      <c r="F482" s="6" t="s">
        <v>32</v>
      </c>
      <c r="G482" s="6" t="s">
        <v>35</v>
      </c>
      <c r="H482" s="6" t="s">
        <v>36</v>
      </c>
      <c r="I482" s="4" t="s">
        <v>37</v>
      </c>
      <c r="J482" s="4" t="s">
        <v>37</v>
      </c>
      <c r="K482" s="4" t="s">
        <v>37</v>
      </c>
      <c r="L482" s="4" t="s">
        <v>37</v>
      </c>
      <c r="M482" s="4" t="s">
        <v>37</v>
      </c>
      <c r="N482" s="4" t="s">
        <v>37</v>
      </c>
      <c r="O482" s="28">
        <f>SUBTOTAL(9,O481)</f>
        <v>0</v>
      </c>
      <c r="R482" s="6" t="s">
        <v>223</v>
      </c>
    </row>
    <row r="483" spans="1:18" ht="25.5" hidden="1" x14ac:dyDescent="0.2">
      <c r="A483" s="11">
        <v>45862</v>
      </c>
      <c r="B483" s="4" t="s">
        <v>27</v>
      </c>
      <c r="C483" s="7" t="s">
        <v>120</v>
      </c>
      <c r="D483" s="6" t="s">
        <v>221</v>
      </c>
      <c r="E483" s="7" t="s">
        <v>29</v>
      </c>
      <c r="F483" s="6" t="s">
        <v>32</v>
      </c>
      <c r="G483" s="6" t="s">
        <v>35</v>
      </c>
      <c r="H483" s="6" t="s">
        <v>36</v>
      </c>
      <c r="I483" s="4">
        <v>0.2</v>
      </c>
      <c r="J483" s="4">
        <v>0.4</v>
      </c>
      <c r="K483" s="4">
        <v>2.0329999999999999</v>
      </c>
      <c r="L483" s="4">
        <v>250</v>
      </c>
      <c r="M483" s="4">
        <f t="shared" si="38"/>
        <v>508.25</v>
      </c>
      <c r="N483" s="5">
        <f t="shared" si="36"/>
        <v>7.8701426463354657E-4</v>
      </c>
      <c r="O483" s="10">
        <f t="shared" si="37"/>
        <v>3.9350713231677322E-3</v>
      </c>
      <c r="P483" s="6" t="s">
        <v>39</v>
      </c>
      <c r="R483" s="6" t="s">
        <v>223</v>
      </c>
    </row>
    <row r="484" spans="1:18" ht="25.5" hidden="1" x14ac:dyDescent="0.2">
      <c r="A484" s="11">
        <v>45862</v>
      </c>
      <c r="B484" s="4" t="s">
        <v>27</v>
      </c>
      <c r="C484" s="7" t="s">
        <v>120</v>
      </c>
      <c r="D484" s="6" t="s">
        <v>221</v>
      </c>
      <c r="E484" s="7" t="s">
        <v>30</v>
      </c>
      <c r="F484" s="6" t="s">
        <v>32</v>
      </c>
      <c r="G484" s="6" t="s">
        <v>35</v>
      </c>
      <c r="H484" s="6" t="s">
        <v>36</v>
      </c>
      <c r="I484" s="4">
        <v>2</v>
      </c>
      <c r="J484" s="4">
        <v>1.5</v>
      </c>
      <c r="K484" s="4">
        <v>2.0329999999999999</v>
      </c>
      <c r="L484" s="4">
        <v>250</v>
      </c>
      <c r="M484" s="4">
        <f t="shared" si="38"/>
        <v>508.25</v>
      </c>
      <c r="N484" s="5">
        <f t="shared" si="36"/>
        <v>2.9513034923757996E-3</v>
      </c>
      <c r="O484" s="10">
        <f t="shared" si="37"/>
        <v>1.4756517461878998E-3</v>
      </c>
      <c r="P484" s="6" t="s">
        <v>39</v>
      </c>
      <c r="R484" s="6" t="s">
        <v>223</v>
      </c>
    </row>
    <row r="485" spans="1:18" ht="25.5" hidden="1" x14ac:dyDescent="0.2">
      <c r="A485" s="11">
        <v>45862</v>
      </c>
      <c r="B485" s="4" t="s">
        <v>27</v>
      </c>
      <c r="C485" s="7" t="s">
        <v>120</v>
      </c>
      <c r="D485" s="6" t="s">
        <v>221</v>
      </c>
      <c r="E485" s="7" t="s">
        <v>165</v>
      </c>
      <c r="F485" s="6" t="s">
        <v>32</v>
      </c>
      <c r="G485" s="6" t="s">
        <v>35</v>
      </c>
      <c r="H485" s="6" t="s">
        <v>36</v>
      </c>
      <c r="I485" s="4">
        <v>0.05</v>
      </c>
      <c r="J485" s="4">
        <v>0.60899999999999999</v>
      </c>
      <c r="K485" s="4">
        <v>2.0329999999999999</v>
      </c>
      <c r="L485" s="4">
        <v>250</v>
      </c>
      <c r="M485" s="4">
        <f t="shared" si="38"/>
        <v>508.25</v>
      </c>
      <c r="N485" s="5">
        <f t="shared" si="36"/>
        <v>1.1982292179045745E-3</v>
      </c>
      <c r="O485" s="10">
        <f t="shared" si="37"/>
        <v>2.3964584358091488E-2</v>
      </c>
      <c r="P485" s="6" t="s">
        <v>40</v>
      </c>
      <c r="R485" s="6" t="s">
        <v>223</v>
      </c>
    </row>
    <row r="486" spans="1:18" ht="25.5" hidden="1" x14ac:dyDescent="0.2">
      <c r="A486" s="11">
        <v>45862</v>
      </c>
      <c r="B486" s="4" t="s">
        <v>27</v>
      </c>
      <c r="C486" s="7" t="s">
        <v>120</v>
      </c>
      <c r="D486" s="6" t="s">
        <v>221</v>
      </c>
      <c r="E486" s="7" t="s">
        <v>168</v>
      </c>
      <c r="F486" s="6" t="s">
        <v>32</v>
      </c>
      <c r="G486" s="6" t="s">
        <v>35</v>
      </c>
      <c r="H486" s="6" t="s">
        <v>36</v>
      </c>
      <c r="I486" s="4">
        <v>0.15</v>
      </c>
      <c r="J486" s="4">
        <v>1.5</v>
      </c>
      <c r="K486" s="4">
        <v>2.0329999999999999</v>
      </c>
      <c r="L486" s="4">
        <v>250</v>
      </c>
      <c r="M486" s="4">
        <f t="shared" ref="M486:M543" si="39">K486*L486</f>
        <v>508.25</v>
      </c>
      <c r="N486" s="5">
        <f t="shared" ref="N486:N543" si="40">(J486/1000)/(M486/1000)</f>
        <v>2.9513034923757996E-3</v>
      </c>
      <c r="O486" s="10">
        <f t="shared" ref="O486:O543" si="41">N486/I486</f>
        <v>1.9675356615838666E-2</v>
      </c>
      <c r="P486" s="6" t="s">
        <v>43</v>
      </c>
      <c r="R486" s="6" t="s">
        <v>223</v>
      </c>
    </row>
    <row r="487" spans="1:18" ht="25.5" hidden="1" x14ac:dyDescent="0.2">
      <c r="A487" s="11">
        <v>45862</v>
      </c>
      <c r="B487" s="4" t="s">
        <v>27</v>
      </c>
      <c r="C487" s="7" t="s">
        <v>120</v>
      </c>
      <c r="D487" s="6" t="s">
        <v>221</v>
      </c>
      <c r="E487" s="7" t="s">
        <v>31</v>
      </c>
      <c r="F487" s="6" t="s">
        <v>32</v>
      </c>
      <c r="G487" s="6" t="s">
        <v>35</v>
      </c>
      <c r="H487" s="6" t="s">
        <v>36</v>
      </c>
      <c r="I487" s="4">
        <v>5</v>
      </c>
      <c r="J487" s="4">
        <v>28</v>
      </c>
      <c r="K487" s="4">
        <v>2.0329999999999999</v>
      </c>
      <c r="L487" s="4">
        <v>250</v>
      </c>
      <c r="M487" s="4">
        <f t="shared" si="39"/>
        <v>508.25</v>
      </c>
      <c r="N487" s="5">
        <f t="shared" si="40"/>
        <v>5.5090998524348254E-2</v>
      </c>
      <c r="O487" s="10">
        <f t="shared" si="41"/>
        <v>1.1018199704869652E-2</v>
      </c>
      <c r="R487" s="6" t="s">
        <v>223</v>
      </c>
    </row>
    <row r="488" spans="1:18" ht="25.5" hidden="1" x14ac:dyDescent="0.2">
      <c r="A488" s="11">
        <v>45862</v>
      </c>
      <c r="B488" s="4" t="s">
        <v>27</v>
      </c>
      <c r="C488" s="7" t="s">
        <v>120</v>
      </c>
      <c r="D488" s="6" t="s">
        <v>221</v>
      </c>
      <c r="E488" s="7" t="s">
        <v>38</v>
      </c>
      <c r="F488" s="6" t="s">
        <v>32</v>
      </c>
      <c r="G488" s="6" t="s">
        <v>35</v>
      </c>
      <c r="H488" s="6" t="s">
        <v>36</v>
      </c>
      <c r="I488" s="4" t="s">
        <v>37</v>
      </c>
      <c r="J488" s="4" t="s">
        <v>37</v>
      </c>
      <c r="K488" s="4" t="s">
        <v>37</v>
      </c>
      <c r="L488" s="4" t="s">
        <v>37</v>
      </c>
      <c r="M488" s="4" t="s">
        <v>37</v>
      </c>
      <c r="N488" s="4" t="s">
        <v>37</v>
      </c>
      <c r="O488" s="28">
        <f>SUBTOTAL(9,O487)</f>
        <v>0</v>
      </c>
      <c r="R488" s="6" t="s">
        <v>223</v>
      </c>
    </row>
    <row r="489" spans="1:18" ht="25.5" hidden="1" x14ac:dyDescent="0.2">
      <c r="A489" s="11">
        <v>45862</v>
      </c>
      <c r="B489" s="4" t="s">
        <v>208</v>
      </c>
      <c r="C489" s="7" t="s">
        <v>215</v>
      </c>
      <c r="D489" s="6" t="s">
        <v>222</v>
      </c>
      <c r="E489" s="7" t="s">
        <v>205</v>
      </c>
      <c r="G489" s="6" t="s">
        <v>204</v>
      </c>
      <c r="H489" s="6" t="s">
        <v>206</v>
      </c>
      <c r="I489" s="4">
        <v>0.05</v>
      </c>
      <c r="J489" s="4">
        <v>1.3</v>
      </c>
      <c r="K489" s="4">
        <v>4.2080000000000002</v>
      </c>
      <c r="L489" s="4">
        <v>245</v>
      </c>
      <c r="M489" s="4">
        <f t="shared" si="39"/>
        <v>1030.96</v>
      </c>
      <c r="N489" s="5">
        <f t="shared" si="40"/>
        <v>1.2609606580274693E-3</v>
      </c>
      <c r="O489" s="10">
        <f t="shared" si="41"/>
        <v>2.5219213160549384E-2</v>
      </c>
      <c r="P489" s="6" t="s">
        <v>43</v>
      </c>
      <c r="R489" s="6" t="s">
        <v>223</v>
      </c>
    </row>
    <row r="490" spans="1:18" ht="25.5" hidden="1" x14ac:dyDescent="0.2">
      <c r="A490" s="11">
        <v>45960</v>
      </c>
      <c r="B490" s="4" t="s">
        <v>27</v>
      </c>
      <c r="C490" s="7" t="s">
        <v>224</v>
      </c>
      <c r="D490" s="6" t="s">
        <v>202</v>
      </c>
      <c r="E490" s="7" t="s">
        <v>29</v>
      </c>
      <c r="F490" s="6" t="s">
        <v>32</v>
      </c>
      <c r="G490" s="6" t="s">
        <v>35</v>
      </c>
      <c r="H490" s="6" t="s">
        <v>36</v>
      </c>
      <c r="I490" s="4">
        <v>0.2</v>
      </c>
      <c r="J490" s="4">
        <v>0.5</v>
      </c>
      <c r="K490" s="4">
        <v>2.0939999999999999</v>
      </c>
      <c r="L490" s="4">
        <v>240</v>
      </c>
      <c r="M490" s="4">
        <f t="shared" si="39"/>
        <v>502.55999999999995</v>
      </c>
      <c r="N490" s="5">
        <f t="shared" si="40"/>
        <v>9.9490608086596653E-4</v>
      </c>
      <c r="O490" s="10">
        <f t="shared" si="41"/>
        <v>4.9745304043298322E-3</v>
      </c>
    </row>
    <row r="491" spans="1:18" ht="25.5" hidden="1" x14ac:dyDescent="0.2">
      <c r="A491" s="11">
        <v>45960</v>
      </c>
      <c r="B491" s="4" t="s">
        <v>27</v>
      </c>
      <c r="C491" s="7" t="s">
        <v>224</v>
      </c>
      <c r="D491" s="6" t="s">
        <v>202</v>
      </c>
      <c r="E491" s="7" t="s">
        <v>30</v>
      </c>
      <c r="F491" s="6" t="s">
        <v>32</v>
      </c>
      <c r="G491" s="6" t="s">
        <v>35</v>
      </c>
      <c r="H491" s="6" t="s">
        <v>36</v>
      </c>
      <c r="I491" s="4">
        <v>2</v>
      </c>
      <c r="J491" s="4">
        <v>1.5</v>
      </c>
      <c r="K491" s="4">
        <v>2.0939999999999999</v>
      </c>
      <c r="L491" s="4">
        <v>240</v>
      </c>
      <c r="M491" s="4">
        <f t="shared" si="39"/>
        <v>502.55999999999995</v>
      </c>
      <c r="N491" s="5">
        <f t="shared" si="40"/>
        <v>2.9847182425978996E-3</v>
      </c>
      <c r="O491" s="10">
        <f t="shared" si="41"/>
        <v>1.4923591212989498E-3</v>
      </c>
      <c r="P491" s="6" t="s">
        <v>39</v>
      </c>
    </row>
    <row r="492" spans="1:18" ht="25.5" hidden="1" x14ac:dyDescent="0.2">
      <c r="A492" s="11">
        <v>45960</v>
      </c>
      <c r="B492" s="4" t="s">
        <v>27</v>
      </c>
      <c r="C492" s="7" t="s">
        <v>224</v>
      </c>
      <c r="D492" s="6" t="s">
        <v>202</v>
      </c>
      <c r="E492" s="7" t="s">
        <v>165</v>
      </c>
      <c r="F492" s="6" t="s">
        <v>32</v>
      </c>
      <c r="G492" s="6" t="s">
        <v>35</v>
      </c>
      <c r="H492" s="6" t="s">
        <v>36</v>
      </c>
      <c r="I492" s="4">
        <v>0.05</v>
      </c>
      <c r="J492" s="4">
        <v>0.32200000000000001</v>
      </c>
      <c r="K492" s="4">
        <v>2.0939999999999999</v>
      </c>
      <c r="L492" s="4">
        <v>240</v>
      </c>
      <c r="M492" s="4">
        <f t="shared" si="39"/>
        <v>502.55999999999995</v>
      </c>
      <c r="N492" s="5">
        <f t="shared" si="40"/>
        <v>6.4071951607768242E-4</v>
      </c>
      <c r="O492" s="10">
        <f t="shared" si="41"/>
        <v>1.2814390321553648E-2</v>
      </c>
      <c r="P492" s="6" t="s">
        <v>40</v>
      </c>
    </row>
    <row r="493" spans="1:18" ht="25.5" hidden="1" x14ac:dyDescent="0.2">
      <c r="A493" s="11">
        <v>45960</v>
      </c>
      <c r="B493" s="4" t="s">
        <v>27</v>
      </c>
      <c r="C493" s="7" t="s">
        <v>224</v>
      </c>
      <c r="D493" s="6" t="s">
        <v>202</v>
      </c>
      <c r="E493" s="7" t="s">
        <v>168</v>
      </c>
      <c r="F493" s="6" t="s">
        <v>32</v>
      </c>
      <c r="G493" s="6" t="s">
        <v>35</v>
      </c>
      <c r="H493" s="6" t="s">
        <v>36</v>
      </c>
      <c r="I493" s="4">
        <v>0.15</v>
      </c>
      <c r="J493" s="4">
        <v>1.5</v>
      </c>
      <c r="K493" s="4">
        <v>2.0939999999999999</v>
      </c>
      <c r="L493" s="4">
        <v>240</v>
      </c>
      <c r="M493" s="4">
        <f t="shared" si="39"/>
        <v>502.55999999999995</v>
      </c>
      <c r="N493" s="5">
        <f t="shared" si="40"/>
        <v>2.9847182425978996E-3</v>
      </c>
      <c r="O493" s="10">
        <f t="shared" si="41"/>
        <v>1.9898121617319332E-2</v>
      </c>
      <c r="P493" s="6" t="s">
        <v>43</v>
      </c>
    </row>
    <row r="494" spans="1:18" ht="25.5" hidden="1" x14ac:dyDescent="0.2">
      <c r="A494" s="11">
        <v>45960</v>
      </c>
      <c r="B494" s="4" t="s">
        <v>27</v>
      </c>
      <c r="C494" s="7" t="s">
        <v>224</v>
      </c>
      <c r="D494" s="6" t="s">
        <v>202</v>
      </c>
      <c r="E494" s="7" t="s">
        <v>31</v>
      </c>
      <c r="F494" s="6" t="s">
        <v>32</v>
      </c>
      <c r="G494" s="6" t="s">
        <v>35</v>
      </c>
      <c r="H494" s="6" t="s">
        <v>36</v>
      </c>
      <c r="I494" s="4">
        <v>5</v>
      </c>
      <c r="J494" s="4">
        <v>40</v>
      </c>
      <c r="K494" s="4">
        <v>2.0939999999999999</v>
      </c>
      <c r="L494" s="4">
        <v>240</v>
      </c>
      <c r="M494" s="4">
        <f t="shared" si="39"/>
        <v>502.55999999999995</v>
      </c>
      <c r="N494" s="5">
        <f t="shared" si="40"/>
        <v>7.9592486469277315E-2</v>
      </c>
      <c r="O494" s="10">
        <f t="shared" si="41"/>
        <v>1.5918497293855464E-2</v>
      </c>
    </row>
    <row r="495" spans="1:18" ht="25.5" hidden="1" x14ac:dyDescent="0.2">
      <c r="A495" s="11">
        <v>45960</v>
      </c>
      <c r="B495" s="4" t="s">
        <v>27</v>
      </c>
      <c r="C495" s="7" t="s">
        <v>224</v>
      </c>
      <c r="D495" s="6" t="s">
        <v>202</v>
      </c>
      <c r="E495" s="7" t="s">
        <v>38</v>
      </c>
      <c r="F495" s="6" t="s">
        <v>32</v>
      </c>
      <c r="G495" s="6" t="s">
        <v>35</v>
      </c>
      <c r="H495" s="6" t="s">
        <v>36</v>
      </c>
      <c r="I495" s="4" t="s">
        <v>37</v>
      </c>
      <c r="J495" s="4" t="s">
        <v>37</v>
      </c>
      <c r="K495" s="4" t="s">
        <v>37</v>
      </c>
      <c r="L495" s="4" t="s">
        <v>37</v>
      </c>
      <c r="M495" s="4" t="s">
        <v>37</v>
      </c>
      <c r="N495" s="4" t="s">
        <v>37</v>
      </c>
      <c r="O495" s="28">
        <f>SUBTOTAL(9,O490,O494)</f>
        <v>0</v>
      </c>
    </row>
    <row r="496" spans="1:18" ht="25.5" hidden="1" x14ac:dyDescent="0.2">
      <c r="A496" s="11">
        <v>45960</v>
      </c>
      <c r="B496" s="4" t="s">
        <v>27</v>
      </c>
      <c r="C496" s="7" t="s">
        <v>126</v>
      </c>
      <c r="D496" s="6" t="s">
        <v>225</v>
      </c>
      <c r="E496" s="7" t="s">
        <v>29</v>
      </c>
      <c r="F496" s="6" t="s">
        <v>32</v>
      </c>
      <c r="G496" s="6" t="s">
        <v>35</v>
      </c>
      <c r="H496" s="6" t="s">
        <v>36</v>
      </c>
      <c r="I496" s="4">
        <v>0.2</v>
      </c>
      <c r="J496" s="4">
        <v>0.9</v>
      </c>
      <c r="K496" s="4">
        <v>1.9790000000000001</v>
      </c>
      <c r="L496" s="4">
        <v>230</v>
      </c>
      <c r="M496" s="4">
        <f t="shared" si="39"/>
        <v>455.17</v>
      </c>
      <c r="N496" s="5">
        <f t="shared" si="40"/>
        <v>1.9772832128655228E-3</v>
      </c>
      <c r="O496" s="10">
        <f t="shared" si="41"/>
        <v>9.886416064327613E-3</v>
      </c>
    </row>
    <row r="497" spans="1:16" ht="25.5" hidden="1" x14ac:dyDescent="0.2">
      <c r="A497" s="11">
        <v>45960</v>
      </c>
      <c r="B497" s="4" t="s">
        <v>27</v>
      </c>
      <c r="C497" s="7" t="s">
        <v>126</v>
      </c>
      <c r="D497" s="6" t="s">
        <v>225</v>
      </c>
      <c r="E497" s="7" t="s">
        <v>30</v>
      </c>
      <c r="F497" s="6" t="s">
        <v>32</v>
      </c>
      <c r="G497" s="6" t="s">
        <v>35</v>
      </c>
      <c r="H497" s="6" t="s">
        <v>36</v>
      </c>
      <c r="I497" s="4">
        <v>2</v>
      </c>
      <c r="J497" s="4">
        <v>1.5</v>
      </c>
      <c r="K497" s="4">
        <v>1.9790000000000001</v>
      </c>
      <c r="L497" s="4">
        <v>230</v>
      </c>
      <c r="M497" s="4">
        <f t="shared" si="39"/>
        <v>455.17</v>
      </c>
      <c r="N497" s="5">
        <f t="shared" si="40"/>
        <v>3.2954720214425381E-3</v>
      </c>
      <c r="O497" s="10">
        <f t="shared" si="41"/>
        <v>1.647736010721269E-3</v>
      </c>
      <c r="P497" s="6" t="s">
        <v>39</v>
      </c>
    </row>
    <row r="498" spans="1:16" ht="25.5" hidden="1" x14ac:dyDescent="0.2">
      <c r="A498" s="11">
        <v>45960</v>
      </c>
      <c r="B498" s="4" t="s">
        <v>27</v>
      </c>
      <c r="C498" s="7" t="s">
        <v>126</v>
      </c>
      <c r="D498" s="6" t="s">
        <v>225</v>
      </c>
      <c r="E498" s="7" t="s">
        <v>165</v>
      </c>
      <c r="F498" s="6" t="s">
        <v>32</v>
      </c>
      <c r="G498" s="6" t="s">
        <v>35</v>
      </c>
      <c r="H498" s="6" t="s">
        <v>36</v>
      </c>
      <c r="I498" s="4">
        <v>0.05</v>
      </c>
      <c r="J498" s="4">
        <v>0.2</v>
      </c>
      <c r="K498" s="4">
        <v>1.9790000000000001</v>
      </c>
      <c r="L498" s="4">
        <v>230</v>
      </c>
      <c r="M498" s="4">
        <f t="shared" si="39"/>
        <v>455.17</v>
      </c>
      <c r="N498" s="5">
        <f t="shared" si="40"/>
        <v>4.3939626952567174E-4</v>
      </c>
      <c r="O498" s="10">
        <f t="shared" si="41"/>
        <v>8.7879253905134343E-3</v>
      </c>
      <c r="P498" s="6" t="s">
        <v>43</v>
      </c>
    </row>
    <row r="499" spans="1:16" ht="25.5" hidden="1" x14ac:dyDescent="0.2">
      <c r="A499" s="11">
        <v>45960</v>
      </c>
      <c r="B499" s="4" t="s">
        <v>27</v>
      </c>
      <c r="C499" s="7" t="s">
        <v>126</v>
      </c>
      <c r="D499" s="6" t="s">
        <v>225</v>
      </c>
      <c r="E499" s="7" t="s">
        <v>168</v>
      </c>
      <c r="F499" s="6" t="s">
        <v>32</v>
      </c>
      <c r="G499" s="6" t="s">
        <v>35</v>
      </c>
      <c r="H499" s="6" t="s">
        <v>36</v>
      </c>
      <c r="I499" s="4">
        <v>0.15</v>
      </c>
      <c r="J499" s="4">
        <v>1.5</v>
      </c>
      <c r="K499" s="4">
        <v>1.9790000000000001</v>
      </c>
      <c r="L499" s="4">
        <v>230</v>
      </c>
      <c r="M499" s="4">
        <f t="shared" si="39"/>
        <v>455.17</v>
      </c>
      <c r="N499" s="5">
        <f t="shared" si="40"/>
        <v>3.2954720214425381E-3</v>
      </c>
      <c r="O499" s="10">
        <f t="shared" si="41"/>
        <v>2.1969813476283587E-2</v>
      </c>
      <c r="P499" s="6" t="s">
        <v>43</v>
      </c>
    </row>
    <row r="500" spans="1:16" ht="25.5" hidden="1" x14ac:dyDescent="0.2">
      <c r="A500" s="11">
        <v>45960</v>
      </c>
      <c r="B500" s="4" t="s">
        <v>27</v>
      </c>
      <c r="C500" s="7" t="s">
        <v>126</v>
      </c>
      <c r="D500" s="6" t="s">
        <v>225</v>
      </c>
      <c r="E500" s="7" t="s">
        <v>31</v>
      </c>
      <c r="F500" s="6" t="s">
        <v>32</v>
      </c>
      <c r="G500" s="6" t="s">
        <v>35</v>
      </c>
      <c r="H500" s="6" t="s">
        <v>36</v>
      </c>
      <c r="I500" s="4">
        <v>5</v>
      </c>
      <c r="J500" s="4">
        <v>86</v>
      </c>
      <c r="K500" s="4">
        <v>1.9790000000000001</v>
      </c>
      <c r="L500" s="4">
        <v>230</v>
      </c>
      <c r="M500" s="4">
        <f t="shared" si="39"/>
        <v>455.17</v>
      </c>
      <c r="N500" s="5">
        <f t="shared" si="40"/>
        <v>0.18894039589603881</v>
      </c>
      <c r="O500" s="10">
        <f t="shared" si="41"/>
        <v>3.7788079179207762E-2</v>
      </c>
    </row>
    <row r="501" spans="1:16" ht="25.5" hidden="1" x14ac:dyDescent="0.2">
      <c r="A501" s="11">
        <v>45960</v>
      </c>
      <c r="B501" s="4" t="s">
        <v>27</v>
      </c>
      <c r="C501" s="7" t="s">
        <v>126</v>
      </c>
      <c r="D501" s="6" t="s">
        <v>225</v>
      </c>
      <c r="E501" s="7" t="s">
        <v>38</v>
      </c>
      <c r="F501" s="6" t="s">
        <v>32</v>
      </c>
      <c r="G501" s="6" t="s">
        <v>35</v>
      </c>
      <c r="H501" s="6" t="s">
        <v>36</v>
      </c>
      <c r="I501" s="4" t="s">
        <v>37</v>
      </c>
      <c r="J501" s="4" t="s">
        <v>37</v>
      </c>
      <c r="K501" s="4" t="s">
        <v>37</v>
      </c>
      <c r="L501" s="4" t="s">
        <v>37</v>
      </c>
      <c r="M501" s="4" t="s">
        <v>37</v>
      </c>
      <c r="N501" s="4" t="s">
        <v>37</v>
      </c>
      <c r="O501" s="28">
        <f>SUBTOTAL(9,O496,O500)</f>
        <v>0</v>
      </c>
    </row>
    <row r="502" spans="1:16" ht="25.5" hidden="1" x14ac:dyDescent="0.2">
      <c r="A502" s="11">
        <v>45960</v>
      </c>
      <c r="B502" s="4" t="s">
        <v>27</v>
      </c>
      <c r="C502" s="7" t="s">
        <v>107</v>
      </c>
      <c r="D502" s="6" t="s">
        <v>226</v>
      </c>
      <c r="E502" s="7" t="s">
        <v>29</v>
      </c>
      <c r="F502" s="6" t="s">
        <v>32</v>
      </c>
      <c r="G502" s="6" t="s">
        <v>35</v>
      </c>
      <c r="H502" s="6" t="s">
        <v>36</v>
      </c>
      <c r="I502" s="4">
        <v>0.2</v>
      </c>
      <c r="J502" s="4">
        <v>0.8</v>
      </c>
      <c r="K502" s="10">
        <v>2.08</v>
      </c>
      <c r="L502" s="4">
        <v>257</v>
      </c>
      <c r="M502" s="4">
        <f t="shared" si="39"/>
        <v>534.56000000000006</v>
      </c>
      <c r="N502" s="5">
        <f t="shared" si="40"/>
        <v>1.4965579167913797E-3</v>
      </c>
      <c r="O502" s="10">
        <f t="shared" si="41"/>
        <v>7.4827895839568986E-3</v>
      </c>
    </row>
    <row r="503" spans="1:16" ht="25.5" hidden="1" x14ac:dyDescent="0.2">
      <c r="A503" s="11">
        <v>45960</v>
      </c>
      <c r="B503" s="4" t="s">
        <v>27</v>
      </c>
      <c r="C503" s="7" t="s">
        <v>107</v>
      </c>
      <c r="D503" s="6" t="s">
        <v>226</v>
      </c>
      <c r="E503" s="7" t="s">
        <v>30</v>
      </c>
      <c r="F503" s="6" t="s">
        <v>32</v>
      </c>
      <c r="G503" s="6" t="s">
        <v>35</v>
      </c>
      <c r="H503" s="6" t="s">
        <v>36</v>
      </c>
      <c r="I503" s="4">
        <v>2</v>
      </c>
      <c r="J503" s="4">
        <v>1.5</v>
      </c>
      <c r="K503" s="10">
        <v>2.08</v>
      </c>
      <c r="L503" s="4">
        <v>257</v>
      </c>
      <c r="M503" s="4">
        <f t="shared" si="39"/>
        <v>534.56000000000006</v>
      </c>
      <c r="N503" s="5">
        <f t="shared" si="40"/>
        <v>2.8060460939838372E-3</v>
      </c>
      <c r="O503" s="10">
        <f t="shared" si="41"/>
        <v>1.4030230469919186E-3</v>
      </c>
      <c r="P503" s="6" t="s">
        <v>39</v>
      </c>
    </row>
    <row r="504" spans="1:16" ht="25.5" hidden="1" x14ac:dyDescent="0.2">
      <c r="A504" s="11">
        <v>45960</v>
      </c>
      <c r="B504" s="4" t="s">
        <v>27</v>
      </c>
      <c r="C504" s="7" t="s">
        <v>107</v>
      </c>
      <c r="D504" s="6" t="s">
        <v>226</v>
      </c>
      <c r="E504" s="7" t="s">
        <v>165</v>
      </c>
      <c r="F504" s="6" t="s">
        <v>32</v>
      </c>
      <c r="G504" s="6" t="s">
        <v>35</v>
      </c>
      <c r="H504" s="6" t="s">
        <v>36</v>
      </c>
      <c r="I504" s="4">
        <v>0.05</v>
      </c>
      <c r="J504" s="4">
        <v>0.46800000000000003</v>
      </c>
      <c r="K504" s="10">
        <v>2.08</v>
      </c>
      <c r="L504" s="4">
        <v>257</v>
      </c>
      <c r="M504" s="4">
        <f t="shared" si="39"/>
        <v>534.56000000000006</v>
      </c>
      <c r="N504" s="5">
        <f t="shared" si="40"/>
        <v>8.7548638132295723E-4</v>
      </c>
      <c r="O504" s="10">
        <f t="shared" si="41"/>
        <v>1.7509727626459144E-2</v>
      </c>
      <c r="P504" s="6" t="s">
        <v>40</v>
      </c>
    </row>
    <row r="505" spans="1:16" ht="25.5" hidden="1" x14ac:dyDescent="0.2">
      <c r="A505" s="11">
        <v>45960</v>
      </c>
      <c r="B505" s="4" t="s">
        <v>27</v>
      </c>
      <c r="C505" s="7" t="s">
        <v>107</v>
      </c>
      <c r="D505" s="6" t="s">
        <v>226</v>
      </c>
      <c r="E505" s="7" t="s">
        <v>168</v>
      </c>
      <c r="F505" s="6" t="s">
        <v>32</v>
      </c>
      <c r="G505" s="6" t="s">
        <v>35</v>
      </c>
      <c r="H505" s="6" t="s">
        <v>36</v>
      </c>
      <c r="I505" s="4">
        <v>0.15</v>
      </c>
      <c r="J505" s="4">
        <v>1.5</v>
      </c>
      <c r="K505" s="10">
        <v>2.08</v>
      </c>
      <c r="L505" s="4">
        <v>257</v>
      </c>
      <c r="M505" s="4">
        <f t="shared" si="39"/>
        <v>534.56000000000006</v>
      </c>
      <c r="N505" s="5">
        <f t="shared" si="40"/>
        <v>2.8060460939838372E-3</v>
      </c>
      <c r="O505" s="10">
        <f t="shared" si="41"/>
        <v>1.8706973959892247E-2</v>
      </c>
      <c r="P505" s="6" t="s">
        <v>43</v>
      </c>
    </row>
    <row r="506" spans="1:16" ht="25.5" hidden="1" x14ac:dyDescent="0.2">
      <c r="A506" s="11">
        <v>45960</v>
      </c>
      <c r="B506" s="4" t="s">
        <v>27</v>
      </c>
      <c r="C506" s="7" t="s">
        <v>107</v>
      </c>
      <c r="D506" s="6" t="s">
        <v>226</v>
      </c>
      <c r="E506" s="7" t="s">
        <v>31</v>
      </c>
      <c r="F506" s="6" t="s">
        <v>32</v>
      </c>
      <c r="G506" s="6" t="s">
        <v>35</v>
      </c>
      <c r="H506" s="6" t="s">
        <v>36</v>
      </c>
      <c r="I506" s="4">
        <v>5</v>
      </c>
      <c r="J506" s="4">
        <v>77</v>
      </c>
      <c r="K506" s="10">
        <v>2.08</v>
      </c>
      <c r="L506" s="4">
        <v>257</v>
      </c>
      <c r="M506" s="4">
        <f t="shared" si="39"/>
        <v>534.56000000000006</v>
      </c>
      <c r="N506" s="5">
        <f t="shared" si="40"/>
        <v>0.1440436994911703</v>
      </c>
      <c r="O506" s="10">
        <f t="shared" si="41"/>
        <v>2.880873989823406E-2</v>
      </c>
    </row>
    <row r="507" spans="1:16" ht="25.5" hidden="1" x14ac:dyDescent="0.2">
      <c r="A507" s="11">
        <v>45960</v>
      </c>
      <c r="B507" s="4" t="s">
        <v>27</v>
      </c>
      <c r="C507" s="7" t="s">
        <v>107</v>
      </c>
      <c r="D507" s="6" t="s">
        <v>226</v>
      </c>
      <c r="E507" s="7" t="s">
        <v>38</v>
      </c>
      <c r="F507" s="6" t="s">
        <v>32</v>
      </c>
      <c r="G507" s="6" t="s">
        <v>35</v>
      </c>
      <c r="H507" s="6" t="s">
        <v>36</v>
      </c>
      <c r="I507" s="4" t="s">
        <v>37</v>
      </c>
      <c r="J507" s="4" t="s">
        <v>37</v>
      </c>
      <c r="K507" s="4" t="s">
        <v>37</v>
      </c>
      <c r="L507" s="4" t="s">
        <v>37</v>
      </c>
      <c r="M507" s="4" t="s">
        <v>37</v>
      </c>
      <c r="N507" s="4" t="s">
        <v>37</v>
      </c>
      <c r="O507" s="28">
        <f>SUBTOTAL(9,O502,O506)</f>
        <v>0</v>
      </c>
    </row>
    <row r="508" spans="1:16" ht="25.5" hidden="1" x14ac:dyDescent="0.2">
      <c r="A508" s="11">
        <v>45960</v>
      </c>
      <c r="B508" s="4" t="s">
        <v>27</v>
      </c>
      <c r="C508" s="7" t="s">
        <v>102</v>
      </c>
      <c r="D508" s="6" t="s">
        <v>227</v>
      </c>
      <c r="E508" s="7" t="s">
        <v>29</v>
      </c>
      <c r="F508" s="6" t="s">
        <v>32</v>
      </c>
      <c r="G508" s="6" t="s">
        <v>35</v>
      </c>
      <c r="H508" s="6" t="s">
        <v>36</v>
      </c>
      <c r="I508" s="4">
        <v>0.2</v>
      </c>
      <c r="J508" s="4">
        <v>1.1000000000000001</v>
      </c>
      <c r="K508" s="4">
        <v>1.9930000000000001</v>
      </c>
      <c r="L508" s="4">
        <v>265</v>
      </c>
      <c r="M508" s="4">
        <f t="shared" si="39"/>
        <v>528.14499999999998</v>
      </c>
      <c r="N508" s="5">
        <f t="shared" si="40"/>
        <v>2.0827613628832992E-3</v>
      </c>
      <c r="O508" s="10">
        <f t="shared" si="41"/>
        <v>1.0413806814416495E-2</v>
      </c>
    </row>
    <row r="509" spans="1:16" ht="25.5" hidden="1" x14ac:dyDescent="0.2">
      <c r="A509" s="11">
        <v>45960</v>
      </c>
      <c r="B509" s="4" t="s">
        <v>27</v>
      </c>
      <c r="C509" s="7" t="s">
        <v>102</v>
      </c>
      <c r="D509" s="6" t="s">
        <v>227</v>
      </c>
      <c r="E509" s="7" t="s">
        <v>30</v>
      </c>
      <c r="F509" s="6" t="s">
        <v>32</v>
      </c>
      <c r="G509" s="6" t="s">
        <v>35</v>
      </c>
      <c r="H509" s="6" t="s">
        <v>36</v>
      </c>
      <c r="I509" s="4">
        <v>2</v>
      </c>
      <c r="J509" s="4">
        <v>1.5</v>
      </c>
      <c r="K509" s="4">
        <v>1.9930000000000001</v>
      </c>
      <c r="L509" s="4">
        <v>265</v>
      </c>
      <c r="M509" s="4">
        <f t="shared" si="39"/>
        <v>528.14499999999998</v>
      </c>
      <c r="N509" s="5">
        <f t="shared" si="40"/>
        <v>2.8401291312044989E-3</v>
      </c>
      <c r="O509" s="10">
        <f t="shared" si="41"/>
        <v>1.4200645656022495E-3</v>
      </c>
      <c r="P509" s="6" t="s">
        <v>39</v>
      </c>
    </row>
    <row r="510" spans="1:16" ht="25.5" hidden="1" x14ac:dyDescent="0.2">
      <c r="A510" s="11">
        <v>45960</v>
      </c>
      <c r="B510" s="4" t="s">
        <v>27</v>
      </c>
      <c r="C510" s="7" t="s">
        <v>102</v>
      </c>
      <c r="D510" s="6" t="s">
        <v>227</v>
      </c>
      <c r="E510" s="7" t="s">
        <v>165</v>
      </c>
      <c r="F510" s="6" t="s">
        <v>32</v>
      </c>
      <c r="G510" s="6" t="s">
        <v>35</v>
      </c>
      <c r="H510" s="6" t="s">
        <v>36</v>
      </c>
      <c r="I510" s="4">
        <v>0.05</v>
      </c>
      <c r="J510" s="4">
        <v>0.65800000000000003</v>
      </c>
      <c r="K510" s="4">
        <v>1.9930000000000001</v>
      </c>
      <c r="L510" s="4">
        <v>265</v>
      </c>
      <c r="M510" s="4">
        <f t="shared" si="39"/>
        <v>528.14499999999998</v>
      </c>
      <c r="N510" s="5">
        <f t="shared" si="40"/>
        <v>1.2458699788883737E-3</v>
      </c>
      <c r="O510" s="10">
        <f t="shared" si="41"/>
        <v>2.4917399577767473E-2</v>
      </c>
      <c r="P510" s="6" t="s">
        <v>40</v>
      </c>
    </row>
    <row r="511" spans="1:16" ht="25.5" hidden="1" x14ac:dyDescent="0.2">
      <c r="A511" s="11">
        <v>45960</v>
      </c>
      <c r="B511" s="4" t="s">
        <v>27</v>
      </c>
      <c r="C511" s="7" t="s">
        <v>102</v>
      </c>
      <c r="D511" s="6" t="s">
        <v>227</v>
      </c>
      <c r="E511" s="7" t="s">
        <v>168</v>
      </c>
      <c r="F511" s="6" t="s">
        <v>32</v>
      </c>
      <c r="G511" s="6" t="s">
        <v>35</v>
      </c>
      <c r="H511" s="6" t="s">
        <v>36</v>
      </c>
      <c r="I511" s="4">
        <v>0.15</v>
      </c>
      <c r="J511" s="4">
        <v>1.5</v>
      </c>
      <c r="K511" s="4">
        <v>1.9930000000000001</v>
      </c>
      <c r="L511" s="4">
        <v>265</v>
      </c>
      <c r="M511" s="4">
        <f t="shared" si="39"/>
        <v>528.14499999999998</v>
      </c>
      <c r="N511" s="5">
        <f t="shared" si="40"/>
        <v>2.8401291312044989E-3</v>
      </c>
      <c r="O511" s="10">
        <f t="shared" si="41"/>
        <v>1.8934194208029994E-2</v>
      </c>
      <c r="P511" s="6" t="s">
        <v>43</v>
      </c>
    </row>
    <row r="512" spans="1:16" ht="25.5" hidden="1" x14ac:dyDescent="0.2">
      <c r="A512" s="11">
        <v>45960</v>
      </c>
      <c r="B512" s="4" t="s">
        <v>27</v>
      </c>
      <c r="C512" s="7" t="s">
        <v>102</v>
      </c>
      <c r="D512" s="6" t="s">
        <v>227</v>
      </c>
      <c r="E512" s="7" t="s">
        <v>31</v>
      </c>
      <c r="F512" s="6" t="s">
        <v>32</v>
      </c>
      <c r="G512" s="6" t="s">
        <v>35</v>
      </c>
      <c r="H512" s="6" t="s">
        <v>36</v>
      </c>
      <c r="I512" s="4">
        <v>5</v>
      </c>
      <c r="J512" s="4">
        <v>78</v>
      </c>
      <c r="K512" s="4">
        <v>1.9930000000000001</v>
      </c>
      <c r="L512" s="4">
        <v>265</v>
      </c>
      <c r="M512" s="4">
        <f t="shared" si="39"/>
        <v>528.14499999999998</v>
      </c>
      <c r="N512" s="5">
        <f t="shared" si="40"/>
        <v>0.14768671482263393</v>
      </c>
      <c r="O512" s="10">
        <f t="shared" si="41"/>
        <v>2.9537342964526786E-2</v>
      </c>
    </row>
    <row r="513" spans="1:16" ht="25.5" hidden="1" x14ac:dyDescent="0.2">
      <c r="A513" s="11">
        <v>45960</v>
      </c>
      <c r="B513" s="4" t="s">
        <v>27</v>
      </c>
      <c r="C513" s="7" t="s">
        <v>102</v>
      </c>
      <c r="D513" s="6" t="s">
        <v>227</v>
      </c>
      <c r="E513" s="7" t="s">
        <v>38</v>
      </c>
      <c r="F513" s="6" t="s">
        <v>32</v>
      </c>
      <c r="G513" s="6" t="s">
        <v>35</v>
      </c>
      <c r="H513" s="6" t="s">
        <v>36</v>
      </c>
      <c r="I513" s="4" t="s">
        <v>37</v>
      </c>
      <c r="J513" s="4" t="s">
        <v>37</v>
      </c>
      <c r="K513" s="4" t="s">
        <v>37</v>
      </c>
      <c r="L513" s="4" t="s">
        <v>37</v>
      </c>
      <c r="M513" s="4" t="s">
        <v>37</v>
      </c>
      <c r="N513" s="4" t="s">
        <v>37</v>
      </c>
      <c r="O513" s="28">
        <f>SUBTOTAL(9,O508,O512)</f>
        <v>0</v>
      </c>
    </row>
    <row r="514" spans="1:16" ht="25.5" hidden="1" x14ac:dyDescent="0.2">
      <c r="A514" s="11">
        <v>45960</v>
      </c>
      <c r="B514" s="4" t="s">
        <v>27</v>
      </c>
      <c r="C514" s="7" t="s">
        <v>120</v>
      </c>
      <c r="D514" s="6" t="s">
        <v>228</v>
      </c>
      <c r="E514" s="7" t="s">
        <v>29</v>
      </c>
      <c r="F514" s="6" t="s">
        <v>32</v>
      </c>
      <c r="G514" s="6" t="s">
        <v>35</v>
      </c>
      <c r="H514" s="6" t="s">
        <v>36</v>
      </c>
      <c r="I514" s="4">
        <v>0.2</v>
      </c>
      <c r="J514" s="4">
        <v>1.1000000000000001</v>
      </c>
      <c r="K514" s="10">
        <v>2.15</v>
      </c>
      <c r="L514" s="4">
        <v>245</v>
      </c>
      <c r="M514" s="4">
        <f t="shared" si="39"/>
        <v>526.75</v>
      </c>
      <c r="N514" s="5">
        <f t="shared" si="40"/>
        <v>2.0882771713336495E-3</v>
      </c>
      <c r="O514" s="10">
        <f t="shared" si="41"/>
        <v>1.0441385856668246E-2</v>
      </c>
    </row>
    <row r="515" spans="1:16" ht="25.5" hidden="1" x14ac:dyDescent="0.2">
      <c r="A515" s="11">
        <v>45960</v>
      </c>
      <c r="B515" s="4" t="s">
        <v>27</v>
      </c>
      <c r="C515" s="7" t="s">
        <v>120</v>
      </c>
      <c r="D515" s="6" t="s">
        <v>228</v>
      </c>
      <c r="E515" s="7" t="s">
        <v>30</v>
      </c>
      <c r="F515" s="6" t="s">
        <v>32</v>
      </c>
      <c r="G515" s="6" t="s">
        <v>35</v>
      </c>
      <c r="H515" s="6" t="s">
        <v>36</v>
      </c>
      <c r="I515" s="4">
        <v>2</v>
      </c>
      <c r="J515" s="4">
        <v>1.5</v>
      </c>
      <c r="K515" s="10">
        <v>2.15</v>
      </c>
      <c r="L515" s="4">
        <v>245</v>
      </c>
      <c r="M515" s="4">
        <f t="shared" si="39"/>
        <v>526.75</v>
      </c>
      <c r="N515" s="5">
        <f t="shared" si="40"/>
        <v>2.8476506881822492E-3</v>
      </c>
      <c r="O515" s="10">
        <f t="shared" si="41"/>
        <v>1.4238253440911246E-3</v>
      </c>
      <c r="P515" s="6" t="s">
        <v>39</v>
      </c>
    </row>
    <row r="516" spans="1:16" ht="25.5" hidden="1" x14ac:dyDescent="0.2">
      <c r="A516" s="11">
        <v>45960</v>
      </c>
      <c r="B516" s="4" t="s">
        <v>27</v>
      </c>
      <c r="C516" s="7" t="s">
        <v>120</v>
      </c>
      <c r="D516" s="6" t="s">
        <v>228</v>
      </c>
      <c r="E516" s="7" t="s">
        <v>165</v>
      </c>
      <c r="F516" s="6" t="s">
        <v>32</v>
      </c>
      <c r="G516" s="6" t="s">
        <v>35</v>
      </c>
      <c r="H516" s="6" t="s">
        <v>36</v>
      </c>
      <c r="I516" s="4">
        <v>0.05</v>
      </c>
      <c r="J516" s="4">
        <v>0.58099999999999996</v>
      </c>
      <c r="K516" s="10">
        <v>2.15</v>
      </c>
      <c r="L516" s="4">
        <v>245</v>
      </c>
      <c r="M516" s="4">
        <f t="shared" si="39"/>
        <v>526.75</v>
      </c>
      <c r="N516" s="5">
        <f t="shared" si="40"/>
        <v>1.102990033222591E-3</v>
      </c>
      <c r="O516" s="10">
        <f t="shared" si="41"/>
        <v>2.2059800664451817E-2</v>
      </c>
      <c r="P516" s="6" t="s">
        <v>40</v>
      </c>
    </row>
    <row r="517" spans="1:16" ht="25.5" hidden="1" x14ac:dyDescent="0.2">
      <c r="A517" s="11">
        <v>45960</v>
      </c>
      <c r="B517" s="4" t="s">
        <v>27</v>
      </c>
      <c r="C517" s="7" t="s">
        <v>120</v>
      </c>
      <c r="D517" s="6" t="s">
        <v>228</v>
      </c>
      <c r="E517" s="7" t="s">
        <v>168</v>
      </c>
      <c r="F517" s="6" t="s">
        <v>32</v>
      </c>
      <c r="G517" s="6" t="s">
        <v>35</v>
      </c>
      <c r="H517" s="6" t="s">
        <v>36</v>
      </c>
      <c r="I517" s="4">
        <v>0.15</v>
      </c>
      <c r="J517" s="4">
        <v>1.5</v>
      </c>
      <c r="K517" s="10">
        <v>2.15</v>
      </c>
      <c r="L517" s="4">
        <v>245</v>
      </c>
      <c r="M517" s="4">
        <f t="shared" si="39"/>
        <v>526.75</v>
      </c>
      <c r="N517" s="5">
        <f t="shared" si="40"/>
        <v>2.8476506881822492E-3</v>
      </c>
      <c r="O517" s="10">
        <f t="shared" si="41"/>
        <v>1.8984337921214997E-2</v>
      </c>
      <c r="P517" s="6" t="s">
        <v>43</v>
      </c>
    </row>
    <row r="518" spans="1:16" ht="25.5" hidden="1" x14ac:dyDescent="0.2">
      <c r="A518" s="11">
        <v>45960</v>
      </c>
      <c r="B518" s="4" t="s">
        <v>27</v>
      </c>
      <c r="C518" s="7" t="s">
        <v>120</v>
      </c>
      <c r="D518" s="6" t="s">
        <v>228</v>
      </c>
      <c r="E518" s="7" t="s">
        <v>31</v>
      </c>
      <c r="F518" s="6" t="s">
        <v>32</v>
      </c>
      <c r="G518" s="6" t="s">
        <v>35</v>
      </c>
      <c r="H518" s="6" t="s">
        <v>36</v>
      </c>
      <c r="I518" s="4">
        <v>5</v>
      </c>
      <c r="J518" s="4">
        <v>77</v>
      </c>
      <c r="K518" s="10">
        <v>2.15</v>
      </c>
      <c r="L518" s="4">
        <v>245</v>
      </c>
      <c r="M518" s="4">
        <f t="shared" si="39"/>
        <v>526.75</v>
      </c>
      <c r="N518" s="5">
        <f t="shared" si="40"/>
        <v>0.14617940199335547</v>
      </c>
      <c r="O518" s="10">
        <f t="shared" si="41"/>
        <v>2.9235880398671095E-2</v>
      </c>
    </row>
    <row r="519" spans="1:16" ht="25.5" hidden="1" x14ac:dyDescent="0.2">
      <c r="A519" s="11">
        <v>45960</v>
      </c>
      <c r="B519" s="4" t="s">
        <v>27</v>
      </c>
      <c r="C519" s="7" t="s">
        <v>120</v>
      </c>
      <c r="D519" s="6" t="s">
        <v>228</v>
      </c>
      <c r="E519" s="7" t="s">
        <v>38</v>
      </c>
      <c r="F519" s="6" t="s">
        <v>32</v>
      </c>
      <c r="G519" s="6" t="s">
        <v>35</v>
      </c>
      <c r="H519" s="6" t="s">
        <v>36</v>
      </c>
      <c r="I519" s="4" t="s">
        <v>37</v>
      </c>
      <c r="J519" s="4" t="s">
        <v>37</v>
      </c>
      <c r="K519" s="4" t="s">
        <v>37</v>
      </c>
      <c r="L519" s="4" t="s">
        <v>37</v>
      </c>
      <c r="M519" s="4" t="s">
        <v>37</v>
      </c>
      <c r="N519" s="4" t="s">
        <v>37</v>
      </c>
      <c r="O519" s="28">
        <f>SUBTOTAL(9,O514,O518)</f>
        <v>0</v>
      </c>
    </row>
    <row r="520" spans="1:16" ht="25.5" hidden="1" x14ac:dyDescent="0.2">
      <c r="A520" s="11">
        <v>45960</v>
      </c>
      <c r="B520" s="4" t="s">
        <v>27</v>
      </c>
      <c r="C520" s="7" t="s">
        <v>127</v>
      </c>
      <c r="D520" s="6" t="s">
        <v>228</v>
      </c>
      <c r="E520" s="7" t="s">
        <v>29</v>
      </c>
      <c r="F520" s="6" t="s">
        <v>32</v>
      </c>
      <c r="G520" s="6" t="s">
        <v>35</v>
      </c>
      <c r="H520" s="6" t="s">
        <v>36</v>
      </c>
      <c r="I520" s="4">
        <v>0.2</v>
      </c>
      <c r="J520" s="4">
        <v>1.4</v>
      </c>
      <c r="K520" s="4">
        <v>2.0049999999999999</v>
      </c>
      <c r="L520" s="4">
        <v>239</v>
      </c>
      <c r="M520" s="4">
        <f t="shared" si="39"/>
        <v>479.19499999999999</v>
      </c>
      <c r="N520" s="5">
        <f t="shared" si="40"/>
        <v>2.9215663769446678E-3</v>
      </c>
      <c r="O520" s="10">
        <f t="shared" si="41"/>
        <v>1.4607831884723338E-2</v>
      </c>
    </row>
    <row r="521" spans="1:16" ht="25.5" hidden="1" x14ac:dyDescent="0.2">
      <c r="A521" s="11">
        <v>45960</v>
      </c>
      <c r="B521" s="4" t="s">
        <v>27</v>
      </c>
      <c r="C521" s="7" t="s">
        <v>127</v>
      </c>
      <c r="D521" s="6" t="s">
        <v>228</v>
      </c>
      <c r="E521" s="7" t="s">
        <v>30</v>
      </c>
      <c r="F521" s="6" t="s">
        <v>32</v>
      </c>
      <c r="G521" s="6" t="s">
        <v>35</v>
      </c>
      <c r="H521" s="6" t="s">
        <v>36</v>
      </c>
      <c r="I521" s="4">
        <v>2</v>
      </c>
      <c r="J521" s="4">
        <v>1.5</v>
      </c>
      <c r="K521" s="4">
        <v>2.0049999999999999</v>
      </c>
      <c r="L521" s="4">
        <v>239</v>
      </c>
      <c r="M521" s="4">
        <f t="shared" si="39"/>
        <v>479.19499999999999</v>
      </c>
      <c r="N521" s="5">
        <f t="shared" si="40"/>
        <v>3.1302496895835728E-3</v>
      </c>
      <c r="O521" s="10">
        <f t="shared" si="41"/>
        <v>1.5651248447917864E-3</v>
      </c>
      <c r="P521" s="6" t="s">
        <v>39</v>
      </c>
    </row>
    <row r="522" spans="1:16" ht="25.5" hidden="1" x14ac:dyDescent="0.2">
      <c r="A522" s="11">
        <v>45960</v>
      </c>
      <c r="B522" s="4" t="s">
        <v>27</v>
      </c>
      <c r="C522" s="7" t="s">
        <v>127</v>
      </c>
      <c r="D522" s="6" t="s">
        <v>228</v>
      </c>
      <c r="E522" s="7" t="s">
        <v>165</v>
      </c>
      <c r="F522" s="6" t="s">
        <v>32</v>
      </c>
      <c r="G522" s="6" t="s">
        <v>35</v>
      </c>
      <c r="H522" s="6" t="s">
        <v>36</v>
      </c>
      <c r="I522" s="4">
        <v>0.05</v>
      </c>
      <c r="J522" s="4">
        <v>0.63900000000000001</v>
      </c>
      <c r="K522" s="4">
        <v>2.0049999999999999</v>
      </c>
      <c r="L522" s="4">
        <v>239</v>
      </c>
      <c r="M522" s="4">
        <f t="shared" si="39"/>
        <v>479.19499999999999</v>
      </c>
      <c r="N522" s="5">
        <f t="shared" si="40"/>
        <v>1.3334863677626019E-3</v>
      </c>
      <c r="O522" s="10">
        <f t="shared" si="41"/>
        <v>2.6669727355252037E-2</v>
      </c>
      <c r="P522" s="6" t="s">
        <v>40</v>
      </c>
    </row>
    <row r="523" spans="1:16" ht="25.5" hidden="1" x14ac:dyDescent="0.2">
      <c r="A523" s="11">
        <v>45960</v>
      </c>
      <c r="B523" s="4" t="s">
        <v>27</v>
      </c>
      <c r="C523" s="7" t="s">
        <v>127</v>
      </c>
      <c r="D523" s="6" t="s">
        <v>228</v>
      </c>
      <c r="E523" s="7" t="s">
        <v>168</v>
      </c>
      <c r="F523" s="6" t="s">
        <v>32</v>
      </c>
      <c r="G523" s="6" t="s">
        <v>35</v>
      </c>
      <c r="H523" s="6" t="s">
        <v>36</v>
      </c>
      <c r="I523" s="4">
        <v>0.15</v>
      </c>
      <c r="J523" s="4">
        <v>1.5</v>
      </c>
      <c r="K523" s="4">
        <v>2.0049999999999999</v>
      </c>
      <c r="L523" s="4">
        <v>239</v>
      </c>
      <c r="M523" s="4">
        <f t="shared" si="39"/>
        <v>479.19499999999999</v>
      </c>
      <c r="N523" s="5">
        <f t="shared" si="40"/>
        <v>3.1302496895835728E-3</v>
      </c>
      <c r="O523" s="10">
        <f t="shared" si="41"/>
        <v>2.0868331263890486E-2</v>
      </c>
      <c r="P523" s="6" t="s">
        <v>43</v>
      </c>
    </row>
    <row r="524" spans="1:16" ht="25.5" hidden="1" x14ac:dyDescent="0.2">
      <c r="A524" s="11">
        <v>45960</v>
      </c>
      <c r="B524" s="4" t="s">
        <v>27</v>
      </c>
      <c r="C524" s="7" t="s">
        <v>127</v>
      </c>
      <c r="D524" s="6" t="s">
        <v>228</v>
      </c>
      <c r="E524" s="7" t="s">
        <v>31</v>
      </c>
      <c r="F524" s="6" t="s">
        <v>32</v>
      </c>
      <c r="G524" s="6" t="s">
        <v>35</v>
      </c>
      <c r="H524" s="6" t="s">
        <v>36</v>
      </c>
      <c r="I524" s="4">
        <v>5</v>
      </c>
      <c r="J524" s="4">
        <v>97</v>
      </c>
      <c r="K524" s="4">
        <v>2.0049999999999999</v>
      </c>
      <c r="L524" s="4">
        <v>239</v>
      </c>
      <c r="M524" s="4">
        <f t="shared" si="39"/>
        <v>479.19499999999999</v>
      </c>
      <c r="N524" s="5">
        <f t="shared" si="40"/>
        <v>0.20242281325973771</v>
      </c>
      <c r="O524" s="10">
        <f t="shared" si="41"/>
        <v>4.0484562651947539E-2</v>
      </c>
    </row>
    <row r="525" spans="1:16" ht="25.5" hidden="1" x14ac:dyDescent="0.2">
      <c r="A525" s="11">
        <v>45960</v>
      </c>
      <c r="B525" s="4" t="s">
        <v>27</v>
      </c>
      <c r="C525" s="7" t="s">
        <v>127</v>
      </c>
      <c r="D525" s="6" t="s">
        <v>228</v>
      </c>
      <c r="E525" s="7" t="s">
        <v>38</v>
      </c>
      <c r="F525" s="6" t="s">
        <v>32</v>
      </c>
      <c r="G525" s="6" t="s">
        <v>35</v>
      </c>
      <c r="H525" s="6" t="s">
        <v>36</v>
      </c>
      <c r="I525" s="4" t="s">
        <v>37</v>
      </c>
      <c r="J525" s="4" t="s">
        <v>37</v>
      </c>
      <c r="K525" s="4" t="s">
        <v>37</v>
      </c>
      <c r="L525" s="4" t="s">
        <v>37</v>
      </c>
      <c r="M525" s="4" t="s">
        <v>37</v>
      </c>
      <c r="N525" s="4" t="s">
        <v>37</v>
      </c>
      <c r="O525" s="28">
        <f>SUBTOTAL(9,O520,O524)</f>
        <v>0</v>
      </c>
    </row>
    <row r="526" spans="1:16" ht="25.5" hidden="1" x14ac:dyDescent="0.2">
      <c r="A526" s="11">
        <v>45960</v>
      </c>
      <c r="B526" s="4" t="s">
        <v>27</v>
      </c>
      <c r="C526" s="7" t="s">
        <v>118</v>
      </c>
      <c r="D526" s="6" t="s">
        <v>229</v>
      </c>
      <c r="E526" s="7" t="s">
        <v>29</v>
      </c>
      <c r="F526" s="6" t="s">
        <v>32</v>
      </c>
      <c r="G526" s="6" t="s">
        <v>35</v>
      </c>
      <c r="H526" s="6" t="s">
        <v>36</v>
      </c>
      <c r="I526" s="4">
        <v>0.2</v>
      </c>
      <c r="J526" s="4">
        <v>0.4</v>
      </c>
      <c r="K526" s="4">
        <v>2.0609999999999999</v>
      </c>
      <c r="L526" s="4">
        <v>245</v>
      </c>
      <c r="M526" s="4">
        <f t="shared" si="39"/>
        <v>504.94499999999999</v>
      </c>
      <c r="N526" s="5">
        <f t="shared" si="40"/>
        <v>7.921654833694759E-4</v>
      </c>
      <c r="O526" s="10">
        <f t="shared" si="41"/>
        <v>3.9608274168473796E-3</v>
      </c>
    </row>
    <row r="527" spans="1:16" ht="25.5" hidden="1" x14ac:dyDescent="0.2">
      <c r="A527" s="11">
        <v>45960</v>
      </c>
      <c r="B527" s="4" t="s">
        <v>27</v>
      </c>
      <c r="C527" s="7" t="s">
        <v>118</v>
      </c>
      <c r="D527" s="6" t="s">
        <v>229</v>
      </c>
      <c r="E527" s="7" t="s">
        <v>30</v>
      </c>
      <c r="F527" s="6" t="s">
        <v>32</v>
      </c>
      <c r="G527" s="6" t="s">
        <v>35</v>
      </c>
      <c r="H527" s="6" t="s">
        <v>36</v>
      </c>
      <c r="I527" s="4">
        <v>2</v>
      </c>
      <c r="J527" s="4">
        <v>1.5</v>
      </c>
      <c r="K527" s="4">
        <v>2.0609999999999999</v>
      </c>
      <c r="L527" s="4">
        <v>245</v>
      </c>
      <c r="M527" s="4">
        <f t="shared" si="39"/>
        <v>504.94499999999999</v>
      </c>
      <c r="N527" s="5">
        <f t="shared" si="40"/>
        <v>2.9706205626355347E-3</v>
      </c>
      <c r="O527" s="10">
        <f t="shared" si="41"/>
        <v>1.4853102813177674E-3</v>
      </c>
      <c r="P527" s="6" t="s">
        <v>39</v>
      </c>
    </row>
    <row r="528" spans="1:16" ht="25.5" hidden="1" x14ac:dyDescent="0.2">
      <c r="A528" s="11">
        <v>45960</v>
      </c>
      <c r="B528" s="4" t="s">
        <v>27</v>
      </c>
      <c r="C528" s="7" t="s">
        <v>118</v>
      </c>
      <c r="D528" s="6" t="s">
        <v>229</v>
      </c>
      <c r="E528" s="7" t="s">
        <v>165</v>
      </c>
      <c r="F528" s="6" t="s">
        <v>32</v>
      </c>
      <c r="G528" s="6" t="s">
        <v>35</v>
      </c>
      <c r="H528" s="6" t="s">
        <v>36</v>
      </c>
      <c r="I528" s="4">
        <v>0.05</v>
      </c>
      <c r="J528" s="4">
        <v>0.42299999999999999</v>
      </c>
      <c r="K528" s="4">
        <v>2.0609999999999999</v>
      </c>
      <c r="L528" s="4">
        <v>245</v>
      </c>
      <c r="M528" s="4">
        <f t="shared" si="39"/>
        <v>504.94499999999999</v>
      </c>
      <c r="N528" s="5">
        <f t="shared" si="40"/>
        <v>8.3771499866322073E-4</v>
      </c>
      <c r="O528" s="10">
        <f t="shared" si="41"/>
        <v>1.6754299973264414E-2</v>
      </c>
      <c r="P528" s="6" t="s">
        <v>40</v>
      </c>
    </row>
    <row r="529" spans="1:16" ht="25.5" hidden="1" x14ac:dyDescent="0.2">
      <c r="A529" s="11">
        <v>45960</v>
      </c>
      <c r="B529" s="4" t="s">
        <v>27</v>
      </c>
      <c r="C529" s="7" t="s">
        <v>118</v>
      </c>
      <c r="D529" s="6" t="s">
        <v>229</v>
      </c>
      <c r="E529" s="7" t="s">
        <v>168</v>
      </c>
      <c r="F529" s="6" t="s">
        <v>32</v>
      </c>
      <c r="G529" s="6" t="s">
        <v>35</v>
      </c>
      <c r="H529" s="6" t="s">
        <v>36</v>
      </c>
      <c r="I529" s="4">
        <v>0.15</v>
      </c>
      <c r="J529" s="4">
        <v>1.5</v>
      </c>
      <c r="K529" s="4">
        <v>2.0609999999999999</v>
      </c>
      <c r="L529" s="4">
        <v>245</v>
      </c>
      <c r="M529" s="4">
        <f t="shared" si="39"/>
        <v>504.94499999999999</v>
      </c>
      <c r="N529" s="5">
        <f t="shared" si="40"/>
        <v>2.9706205626355347E-3</v>
      </c>
      <c r="O529" s="10">
        <f t="shared" si="41"/>
        <v>1.9804137084236898E-2</v>
      </c>
      <c r="P529" s="6" t="s">
        <v>43</v>
      </c>
    </row>
    <row r="530" spans="1:16" ht="25.5" hidden="1" x14ac:dyDescent="0.2">
      <c r="A530" s="11">
        <v>45960</v>
      </c>
      <c r="B530" s="4" t="s">
        <v>27</v>
      </c>
      <c r="C530" s="7" t="s">
        <v>118</v>
      </c>
      <c r="D530" s="6" t="s">
        <v>229</v>
      </c>
      <c r="E530" s="7" t="s">
        <v>31</v>
      </c>
      <c r="F530" s="6" t="s">
        <v>32</v>
      </c>
      <c r="G530" s="6" t="s">
        <v>35</v>
      </c>
      <c r="H530" s="6" t="s">
        <v>36</v>
      </c>
      <c r="I530" s="4">
        <v>5</v>
      </c>
      <c r="J530" s="4">
        <v>29</v>
      </c>
      <c r="K530" s="4">
        <v>2.0609999999999999</v>
      </c>
      <c r="L530" s="4">
        <v>245</v>
      </c>
      <c r="M530" s="4">
        <f t="shared" si="39"/>
        <v>504.94499999999999</v>
      </c>
      <c r="N530" s="5">
        <f t="shared" si="40"/>
        <v>5.743199754428701E-2</v>
      </c>
      <c r="O530" s="10">
        <f t="shared" si="41"/>
        <v>1.1486399508857402E-2</v>
      </c>
    </row>
    <row r="531" spans="1:16" ht="25.5" hidden="1" x14ac:dyDescent="0.2">
      <c r="A531" s="11">
        <v>45960</v>
      </c>
      <c r="B531" s="4" t="s">
        <v>27</v>
      </c>
      <c r="C531" s="7" t="s">
        <v>118</v>
      </c>
      <c r="D531" s="6" t="s">
        <v>229</v>
      </c>
      <c r="E531" s="7" t="s">
        <v>38</v>
      </c>
      <c r="F531" s="6" t="s">
        <v>32</v>
      </c>
      <c r="G531" s="6" t="s">
        <v>35</v>
      </c>
      <c r="H531" s="6" t="s">
        <v>36</v>
      </c>
      <c r="I531" s="4" t="s">
        <v>37</v>
      </c>
      <c r="J531" s="4" t="s">
        <v>37</v>
      </c>
      <c r="K531" s="4" t="s">
        <v>37</v>
      </c>
      <c r="L531" s="4" t="s">
        <v>37</v>
      </c>
      <c r="M531" s="4" t="s">
        <v>37</v>
      </c>
      <c r="N531" s="4" t="s">
        <v>37</v>
      </c>
      <c r="O531" s="28">
        <f>SUBTOTAL(9,O526,O530)</f>
        <v>0</v>
      </c>
    </row>
    <row r="532" spans="1:16" ht="25.5" hidden="1" x14ac:dyDescent="0.2">
      <c r="A532" s="11">
        <v>45960</v>
      </c>
      <c r="B532" s="4" t="s">
        <v>27</v>
      </c>
      <c r="C532" s="7" t="s">
        <v>105</v>
      </c>
      <c r="D532" s="6" t="s">
        <v>230</v>
      </c>
      <c r="E532" s="7" t="s">
        <v>29</v>
      </c>
      <c r="F532" s="6" t="s">
        <v>32</v>
      </c>
      <c r="G532" s="6" t="s">
        <v>35</v>
      </c>
      <c r="H532" s="6" t="s">
        <v>36</v>
      </c>
      <c r="I532" s="4">
        <v>0.2</v>
      </c>
      <c r="J532" s="4">
        <v>1</v>
      </c>
      <c r="K532" s="10">
        <v>1.99</v>
      </c>
      <c r="L532" s="4">
        <v>216</v>
      </c>
      <c r="M532" s="4">
        <f t="shared" si="39"/>
        <v>429.84</v>
      </c>
      <c r="N532" s="5">
        <f t="shared" si="40"/>
        <v>2.3264470500651406E-3</v>
      </c>
      <c r="O532" s="10">
        <f t="shared" si="41"/>
        <v>1.1632235250325702E-2</v>
      </c>
    </row>
    <row r="533" spans="1:16" ht="25.5" hidden="1" x14ac:dyDescent="0.2">
      <c r="A533" s="11">
        <v>45960</v>
      </c>
      <c r="B533" s="4" t="s">
        <v>27</v>
      </c>
      <c r="C533" s="7" t="s">
        <v>105</v>
      </c>
      <c r="D533" s="6" t="s">
        <v>230</v>
      </c>
      <c r="E533" s="7" t="s">
        <v>30</v>
      </c>
      <c r="F533" s="6" t="s">
        <v>32</v>
      </c>
      <c r="G533" s="6" t="s">
        <v>35</v>
      </c>
      <c r="H533" s="6" t="s">
        <v>36</v>
      </c>
      <c r="I533" s="4">
        <v>2</v>
      </c>
      <c r="J533" s="4">
        <v>1.5</v>
      </c>
      <c r="K533" s="10">
        <v>1.99</v>
      </c>
      <c r="L533" s="4">
        <v>216</v>
      </c>
      <c r="M533" s="4">
        <f t="shared" si="39"/>
        <v>429.84</v>
      </c>
      <c r="N533" s="5">
        <f t="shared" si="40"/>
        <v>3.489670575097711E-3</v>
      </c>
      <c r="O533" s="10">
        <f t="shared" si="41"/>
        <v>1.7448352875488555E-3</v>
      </c>
      <c r="P533" s="6" t="s">
        <v>39</v>
      </c>
    </row>
    <row r="534" spans="1:16" ht="25.5" hidden="1" x14ac:dyDescent="0.2">
      <c r="A534" s="11">
        <v>45960</v>
      </c>
      <c r="B534" s="4" t="s">
        <v>27</v>
      </c>
      <c r="C534" s="7" t="s">
        <v>105</v>
      </c>
      <c r="D534" s="6" t="s">
        <v>230</v>
      </c>
      <c r="E534" s="7" t="s">
        <v>165</v>
      </c>
      <c r="F534" s="6" t="s">
        <v>32</v>
      </c>
      <c r="G534" s="6" t="s">
        <v>35</v>
      </c>
      <c r="H534" s="6" t="s">
        <v>36</v>
      </c>
      <c r="I534" s="4">
        <v>0.05</v>
      </c>
      <c r="J534" s="4">
        <v>0.48499999999999999</v>
      </c>
      <c r="K534" s="10">
        <v>1.99</v>
      </c>
      <c r="L534" s="4">
        <v>216</v>
      </c>
      <c r="M534" s="4">
        <f t="shared" si="39"/>
        <v>429.84</v>
      </c>
      <c r="N534" s="5">
        <f t="shared" si="40"/>
        <v>1.1283268192815931E-3</v>
      </c>
      <c r="O534" s="10">
        <f t="shared" si="41"/>
        <v>2.2566536385631861E-2</v>
      </c>
      <c r="P534" s="6" t="s">
        <v>40</v>
      </c>
    </row>
    <row r="535" spans="1:16" ht="25.5" hidden="1" x14ac:dyDescent="0.2">
      <c r="A535" s="11">
        <v>45960</v>
      </c>
      <c r="B535" s="4" t="s">
        <v>27</v>
      </c>
      <c r="C535" s="7" t="s">
        <v>105</v>
      </c>
      <c r="D535" s="6" t="s">
        <v>230</v>
      </c>
      <c r="E535" s="7" t="s">
        <v>168</v>
      </c>
      <c r="F535" s="6" t="s">
        <v>32</v>
      </c>
      <c r="G535" s="6" t="s">
        <v>35</v>
      </c>
      <c r="H535" s="6" t="s">
        <v>36</v>
      </c>
      <c r="I535" s="4">
        <v>0.15</v>
      </c>
      <c r="J535" s="4">
        <v>1.5</v>
      </c>
      <c r="K535" s="10">
        <v>1.99</v>
      </c>
      <c r="L535" s="4">
        <v>216</v>
      </c>
      <c r="M535" s="4">
        <f t="shared" si="39"/>
        <v>429.84</v>
      </c>
      <c r="N535" s="5">
        <f t="shared" si="40"/>
        <v>3.489670575097711E-3</v>
      </c>
      <c r="O535" s="10">
        <f t="shared" si="41"/>
        <v>2.3264470500651408E-2</v>
      </c>
      <c r="P535" s="6" t="s">
        <v>43</v>
      </c>
    </row>
    <row r="536" spans="1:16" ht="25.5" hidden="1" x14ac:dyDescent="0.2">
      <c r="A536" s="11">
        <v>45960</v>
      </c>
      <c r="B536" s="4" t="s">
        <v>27</v>
      </c>
      <c r="C536" s="7" t="s">
        <v>105</v>
      </c>
      <c r="D536" s="6" t="s">
        <v>230</v>
      </c>
      <c r="E536" s="7" t="s">
        <v>31</v>
      </c>
      <c r="F536" s="6" t="s">
        <v>32</v>
      </c>
      <c r="G536" s="6" t="s">
        <v>35</v>
      </c>
      <c r="H536" s="6" t="s">
        <v>36</v>
      </c>
      <c r="I536" s="4">
        <v>5</v>
      </c>
      <c r="J536" s="4">
        <v>69</v>
      </c>
      <c r="K536" s="10">
        <v>1.99</v>
      </c>
      <c r="L536" s="4">
        <v>216</v>
      </c>
      <c r="M536" s="4">
        <f t="shared" si="39"/>
        <v>429.84</v>
      </c>
      <c r="N536" s="5">
        <f t="shared" si="40"/>
        <v>0.16052484645449472</v>
      </c>
      <c r="O536" s="10">
        <f t="shared" si="41"/>
        <v>3.2104969290898941E-2</v>
      </c>
    </row>
    <row r="537" spans="1:16" ht="25.5" hidden="1" x14ac:dyDescent="0.2">
      <c r="A537" s="11">
        <v>45960</v>
      </c>
      <c r="B537" s="4" t="s">
        <v>27</v>
      </c>
      <c r="C537" s="7" t="s">
        <v>105</v>
      </c>
      <c r="D537" s="6" t="s">
        <v>230</v>
      </c>
      <c r="E537" s="7" t="s">
        <v>38</v>
      </c>
      <c r="F537" s="6" t="s">
        <v>32</v>
      </c>
      <c r="G537" s="6" t="s">
        <v>35</v>
      </c>
      <c r="H537" s="6" t="s">
        <v>36</v>
      </c>
      <c r="I537" s="4" t="s">
        <v>37</v>
      </c>
      <c r="J537" s="4" t="s">
        <v>37</v>
      </c>
      <c r="K537" s="4" t="s">
        <v>37</v>
      </c>
      <c r="L537" s="4" t="s">
        <v>37</v>
      </c>
      <c r="M537" s="4" t="s">
        <v>37</v>
      </c>
      <c r="N537" s="4" t="s">
        <v>37</v>
      </c>
      <c r="O537" s="28">
        <f>SUBTOTAL(9,O532,O536)</f>
        <v>0</v>
      </c>
    </row>
    <row r="538" spans="1:16" hidden="1" x14ac:dyDescent="0.2">
      <c r="I538" s="4"/>
      <c r="M538" s="4">
        <f t="shared" si="39"/>
        <v>0</v>
      </c>
      <c r="N538" s="5" t="e">
        <f t="shared" si="40"/>
        <v>#DIV/0!</v>
      </c>
      <c r="O538" s="10" t="e">
        <f t="shared" si="41"/>
        <v>#DIV/0!</v>
      </c>
    </row>
    <row r="539" spans="1:16" hidden="1" x14ac:dyDescent="0.2">
      <c r="I539" s="4"/>
      <c r="M539" s="4">
        <f t="shared" si="39"/>
        <v>0</v>
      </c>
      <c r="N539" s="5" t="e">
        <f t="shared" si="40"/>
        <v>#DIV/0!</v>
      </c>
      <c r="O539" s="10" t="e">
        <f t="shared" si="41"/>
        <v>#DIV/0!</v>
      </c>
    </row>
    <row r="540" spans="1:16" hidden="1" x14ac:dyDescent="0.2">
      <c r="I540" s="4"/>
      <c r="M540" s="4">
        <f t="shared" si="39"/>
        <v>0</v>
      </c>
      <c r="N540" s="5" t="e">
        <f t="shared" si="40"/>
        <v>#DIV/0!</v>
      </c>
      <c r="O540" s="10" t="e">
        <f t="shared" si="41"/>
        <v>#DIV/0!</v>
      </c>
    </row>
    <row r="541" spans="1:16" hidden="1" x14ac:dyDescent="0.2">
      <c r="I541" s="4"/>
      <c r="M541" s="4">
        <f t="shared" si="39"/>
        <v>0</v>
      </c>
      <c r="N541" s="5" t="e">
        <f t="shared" si="40"/>
        <v>#DIV/0!</v>
      </c>
      <c r="O541" s="10" t="e">
        <f t="shared" si="41"/>
        <v>#DIV/0!</v>
      </c>
    </row>
    <row r="542" spans="1:16" hidden="1" x14ac:dyDescent="0.2">
      <c r="I542" s="4"/>
      <c r="M542" s="4">
        <f t="shared" si="39"/>
        <v>0</v>
      </c>
      <c r="N542" s="5" t="e">
        <f t="shared" si="40"/>
        <v>#DIV/0!</v>
      </c>
      <c r="O542" s="10" t="e">
        <f t="shared" si="41"/>
        <v>#DIV/0!</v>
      </c>
    </row>
    <row r="543" spans="1:16" hidden="1" x14ac:dyDescent="0.2">
      <c r="I543" s="4"/>
      <c r="M543" s="4">
        <f t="shared" si="39"/>
        <v>0</v>
      </c>
      <c r="N543" s="5" t="e">
        <f t="shared" si="40"/>
        <v>#DIV/0!</v>
      </c>
      <c r="O543" s="10" t="e">
        <f t="shared" si="41"/>
        <v>#DIV/0!</v>
      </c>
    </row>
    <row r="544" spans="1:16" hidden="1" x14ac:dyDescent="0.2">
      <c r="I544" s="4"/>
      <c r="M544" s="4">
        <f t="shared" ref="M544:M607" si="42">K544*L544</f>
        <v>0</v>
      </c>
      <c r="N544" s="5" t="e">
        <f t="shared" ref="N544:N607" si="43">(J544/1000)/(M544/1000)</f>
        <v>#DIV/0!</v>
      </c>
      <c r="O544" s="10" t="e">
        <f t="shared" ref="O544:O607" si="44">N544/I544</f>
        <v>#DIV/0!</v>
      </c>
    </row>
    <row r="545" spans="9:15" hidden="1" x14ac:dyDescent="0.2">
      <c r="I545" s="4"/>
      <c r="M545" s="4">
        <f t="shared" si="42"/>
        <v>0</v>
      </c>
      <c r="N545" s="5" t="e">
        <f t="shared" si="43"/>
        <v>#DIV/0!</v>
      </c>
      <c r="O545" s="10" t="e">
        <f t="shared" si="44"/>
        <v>#DIV/0!</v>
      </c>
    </row>
    <row r="546" spans="9:15" hidden="1" x14ac:dyDescent="0.2">
      <c r="I546" s="4"/>
      <c r="M546" s="4">
        <f t="shared" si="42"/>
        <v>0</v>
      </c>
      <c r="N546" s="5" t="e">
        <f t="shared" si="43"/>
        <v>#DIV/0!</v>
      </c>
      <c r="O546" s="10" t="e">
        <f t="shared" si="44"/>
        <v>#DIV/0!</v>
      </c>
    </row>
    <row r="547" spans="9:15" hidden="1" x14ac:dyDescent="0.2">
      <c r="I547" s="4"/>
      <c r="M547" s="4">
        <f t="shared" si="42"/>
        <v>0</v>
      </c>
      <c r="N547" s="5" t="e">
        <f t="shared" si="43"/>
        <v>#DIV/0!</v>
      </c>
      <c r="O547" s="10" t="e">
        <f t="shared" si="44"/>
        <v>#DIV/0!</v>
      </c>
    </row>
    <row r="548" spans="9:15" hidden="1" x14ac:dyDescent="0.2">
      <c r="I548" s="4"/>
      <c r="M548" s="4">
        <f t="shared" si="42"/>
        <v>0</v>
      </c>
      <c r="N548" s="5" t="e">
        <f t="shared" si="43"/>
        <v>#DIV/0!</v>
      </c>
      <c r="O548" s="10" t="e">
        <f t="shared" si="44"/>
        <v>#DIV/0!</v>
      </c>
    </row>
    <row r="549" spans="9:15" hidden="1" x14ac:dyDescent="0.2">
      <c r="I549" s="4"/>
      <c r="M549" s="4">
        <f t="shared" si="42"/>
        <v>0</v>
      </c>
      <c r="N549" s="5" t="e">
        <f t="shared" si="43"/>
        <v>#DIV/0!</v>
      </c>
      <c r="O549" s="10" t="e">
        <f t="shared" si="44"/>
        <v>#DIV/0!</v>
      </c>
    </row>
    <row r="550" spans="9:15" hidden="1" x14ac:dyDescent="0.2">
      <c r="I550" s="4"/>
      <c r="M550" s="4">
        <f t="shared" si="42"/>
        <v>0</v>
      </c>
      <c r="N550" s="5" t="e">
        <f t="shared" si="43"/>
        <v>#DIV/0!</v>
      </c>
      <c r="O550" s="10" t="e">
        <f t="shared" si="44"/>
        <v>#DIV/0!</v>
      </c>
    </row>
    <row r="551" spans="9:15" hidden="1" x14ac:dyDescent="0.2">
      <c r="I551" s="4"/>
      <c r="M551" s="4">
        <f t="shared" si="42"/>
        <v>0</v>
      </c>
      <c r="N551" s="5" t="e">
        <f t="shared" si="43"/>
        <v>#DIV/0!</v>
      </c>
      <c r="O551" s="10" t="e">
        <f t="shared" si="44"/>
        <v>#DIV/0!</v>
      </c>
    </row>
    <row r="552" spans="9:15" hidden="1" x14ac:dyDescent="0.2">
      <c r="I552" s="4"/>
      <c r="M552" s="4">
        <f t="shared" si="42"/>
        <v>0</v>
      </c>
      <c r="N552" s="5" t="e">
        <f t="shared" si="43"/>
        <v>#DIV/0!</v>
      </c>
      <c r="O552" s="10" t="e">
        <f t="shared" si="44"/>
        <v>#DIV/0!</v>
      </c>
    </row>
    <row r="553" spans="9:15" hidden="1" x14ac:dyDescent="0.2">
      <c r="I553" s="4"/>
      <c r="M553" s="4">
        <f t="shared" si="42"/>
        <v>0</v>
      </c>
      <c r="N553" s="5" t="e">
        <f t="shared" si="43"/>
        <v>#DIV/0!</v>
      </c>
      <c r="O553" s="10" t="e">
        <f t="shared" si="44"/>
        <v>#DIV/0!</v>
      </c>
    </row>
    <row r="554" spans="9:15" hidden="1" x14ac:dyDescent="0.2">
      <c r="I554" s="4"/>
      <c r="M554" s="4">
        <f t="shared" si="42"/>
        <v>0</v>
      </c>
      <c r="N554" s="5" t="e">
        <f t="shared" si="43"/>
        <v>#DIV/0!</v>
      </c>
      <c r="O554" s="10" t="e">
        <f t="shared" si="44"/>
        <v>#DIV/0!</v>
      </c>
    </row>
    <row r="555" spans="9:15" hidden="1" x14ac:dyDescent="0.2">
      <c r="I555" s="4"/>
      <c r="M555" s="4">
        <f t="shared" si="42"/>
        <v>0</v>
      </c>
      <c r="N555" s="5" t="e">
        <f t="shared" si="43"/>
        <v>#DIV/0!</v>
      </c>
      <c r="O555" s="10" t="e">
        <f t="shared" si="44"/>
        <v>#DIV/0!</v>
      </c>
    </row>
    <row r="556" spans="9:15" hidden="1" x14ac:dyDescent="0.2">
      <c r="I556" s="4"/>
      <c r="M556" s="4">
        <f t="shared" si="42"/>
        <v>0</v>
      </c>
      <c r="N556" s="5" t="e">
        <f t="shared" si="43"/>
        <v>#DIV/0!</v>
      </c>
      <c r="O556" s="10" t="e">
        <f t="shared" si="44"/>
        <v>#DIV/0!</v>
      </c>
    </row>
    <row r="557" spans="9:15" hidden="1" x14ac:dyDescent="0.2">
      <c r="I557" s="4"/>
      <c r="M557" s="4">
        <f t="shared" si="42"/>
        <v>0</v>
      </c>
      <c r="N557" s="5" t="e">
        <f t="shared" si="43"/>
        <v>#DIV/0!</v>
      </c>
      <c r="O557" s="10" t="e">
        <f t="shared" si="44"/>
        <v>#DIV/0!</v>
      </c>
    </row>
    <row r="558" spans="9:15" hidden="1" x14ac:dyDescent="0.2">
      <c r="I558" s="4"/>
      <c r="M558" s="4">
        <f t="shared" si="42"/>
        <v>0</v>
      </c>
      <c r="N558" s="5" t="e">
        <f t="shared" si="43"/>
        <v>#DIV/0!</v>
      </c>
      <c r="O558" s="10" t="e">
        <f t="shared" si="44"/>
        <v>#DIV/0!</v>
      </c>
    </row>
    <row r="559" spans="9:15" hidden="1" x14ac:dyDescent="0.2">
      <c r="I559" s="4"/>
      <c r="M559" s="4">
        <f t="shared" si="42"/>
        <v>0</v>
      </c>
      <c r="N559" s="5" t="e">
        <f t="shared" si="43"/>
        <v>#DIV/0!</v>
      </c>
      <c r="O559" s="10" t="e">
        <f t="shared" si="44"/>
        <v>#DIV/0!</v>
      </c>
    </row>
    <row r="560" spans="9:15" hidden="1" x14ac:dyDescent="0.2">
      <c r="I560" s="4"/>
      <c r="M560" s="4">
        <f t="shared" si="42"/>
        <v>0</v>
      </c>
      <c r="N560" s="5" t="e">
        <f t="shared" si="43"/>
        <v>#DIV/0!</v>
      </c>
      <c r="O560" s="10" t="e">
        <f t="shared" si="44"/>
        <v>#DIV/0!</v>
      </c>
    </row>
    <row r="561" spans="9:15" hidden="1" x14ac:dyDescent="0.2">
      <c r="I561" s="4"/>
      <c r="M561" s="4">
        <f t="shared" si="42"/>
        <v>0</v>
      </c>
      <c r="N561" s="5" t="e">
        <f t="shared" si="43"/>
        <v>#DIV/0!</v>
      </c>
      <c r="O561" s="10" t="e">
        <f t="shared" si="44"/>
        <v>#DIV/0!</v>
      </c>
    </row>
    <row r="562" spans="9:15" hidden="1" x14ac:dyDescent="0.2">
      <c r="I562" s="4"/>
      <c r="M562" s="4">
        <f t="shared" si="42"/>
        <v>0</v>
      </c>
      <c r="N562" s="5" t="e">
        <f t="shared" si="43"/>
        <v>#DIV/0!</v>
      </c>
      <c r="O562" s="10" t="e">
        <f t="shared" si="44"/>
        <v>#DIV/0!</v>
      </c>
    </row>
    <row r="563" spans="9:15" hidden="1" x14ac:dyDescent="0.2">
      <c r="I563" s="4"/>
      <c r="M563" s="4">
        <f t="shared" si="42"/>
        <v>0</v>
      </c>
      <c r="N563" s="5" t="e">
        <f t="shared" si="43"/>
        <v>#DIV/0!</v>
      </c>
      <c r="O563" s="10" t="e">
        <f t="shared" si="44"/>
        <v>#DIV/0!</v>
      </c>
    </row>
    <row r="564" spans="9:15" hidden="1" x14ac:dyDescent="0.2">
      <c r="I564" s="4"/>
      <c r="M564" s="4">
        <f t="shared" si="42"/>
        <v>0</v>
      </c>
      <c r="N564" s="5" t="e">
        <f t="shared" si="43"/>
        <v>#DIV/0!</v>
      </c>
      <c r="O564" s="10" t="e">
        <f t="shared" si="44"/>
        <v>#DIV/0!</v>
      </c>
    </row>
    <row r="565" spans="9:15" hidden="1" x14ac:dyDescent="0.2">
      <c r="I565" s="4"/>
      <c r="M565" s="4">
        <f t="shared" si="42"/>
        <v>0</v>
      </c>
      <c r="N565" s="5" t="e">
        <f t="shared" si="43"/>
        <v>#DIV/0!</v>
      </c>
      <c r="O565" s="10" t="e">
        <f t="shared" si="44"/>
        <v>#DIV/0!</v>
      </c>
    </row>
    <row r="566" spans="9:15" hidden="1" x14ac:dyDescent="0.2">
      <c r="I566" s="4"/>
      <c r="M566" s="4">
        <f t="shared" si="42"/>
        <v>0</v>
      </c>
      <c r="N566" s="5" t="e">
        <f t="shared" si="43"/>
        <v>#DIV/0!</v>
      </c>
      <c r="O566" s="10" t="e">
        <f t="shared" si="44"/>
        <v>#DIV/0!</v>
      </c>
    </row>
    <row r="567" spans="9:15" hidden="1" x14ac:dyDescent="0.2">
      <c r="I567" s="4"/>
      <c r="M567" s="4">
        <f t="shared" si="42"/>
        <v>0</v>
      </c>
      <c r="N567" s="5" t="e">
        <f t="shared" si="43"/>
        <v>#DIV/0!</v>
      </c>
      <c r="O567" s="10" t="e">
        <f t="shared" si="44"/>
        <v>#DIV/0!</v>
      </c>
    </row>
    <row r="568" spans="9:15" hidden="1" x14ac:dyDescent="0.2">
      <c r="I568" s="4"/>
      <c r="M568" s="4">
        <f t="shared" si="42"/>
        <v>0</v>
      </c>
      <c r="N568" s="5" t="e">
        <f t="shared" si="43"/>
        <v>#DIV/0!</v>
      </c>
      <c r="O568" s="10" t="e">
        <f t="shared" si="44"/>
        <v>#DIV/0!</v>
      </c>
    </row>
    <row r="569" spans="9:15" hidden="1" x14ac:dyDescent="0.2">
      <c r="I569" s="4"/>
      <c r="M569" s="4">
        <f t="shared" si="42"/>
        <v>0</v>
      </c>
      <c r="N569" s="5" t="e">
        <f t="shared" si="43"/>
        <v>#DIV/0!</v>
      </c>
      <c r="O569" s="10" t="e">
        <f t="shared" si="44"/>
        <v>#DIV/0!</v>
      </c>
    </row>
    <row r="570" spans="9:15" hidden="1" x14ac:dyDescent="0.2">
      <c r="I570" s="4"/>
      <c r="M570" s="4">
        <f t="shared" si="42"/>
        <v>0</v>
      </c>
      <c r="N570" s="5" t="e">
        <f t="shared" si="43"/>
        <v>#DIV/0!</v>
      </c>
      <c r="O570" s="10" t="e">
        <f t="shared" si="44"/>
        <v>#DIV/0!</v>
      </c>
    </row>
    <row r="571" spans="9:15" hidden="1" x14ac:dyDescent="0.2">
      <c r="I571" s="4"/>
      <c r="M571" s="4">
        <f t="shared" si="42"/>
        <v>0</v>
      </c>
      <c r="N571" s="5" t="e">
        <f t="shared" si="43"/>
        <v>#DIV/0!</v>
      </c>
      <c r="O571" s="10" t="e">
        <f t="shared" si="44"/>
        <v>#DIV/0!</v>
      </c>
    </row>
    <row r="572" spans="9:15" hidden="1" x14ac:dyDescent="0.2">
      <c r="I572" s="4"/>
      <c r="M572" s="4">
        <f t="shared" si="42"/>
        <v>0</v>
      </c>
      <c r="N572" s="5" t="e">
        <f t="shared" si="43"/>
        <v>#DIV/0!</v>
      </c>
      <c r="O572" s="10" t="e">
        <f t="shared" si="44"/>
        <v>#DIV/0!</v>
      </c>
    </row>
    <row r="573" spans="9:15" hidden="1" x14ac:dyDescent="0.2">
      <c r="I573" s="4"/>
      <c r="M573" s="4">
        <f t="shared" si="42"/>
        <v>0</v>
      </c>
      <c r="N573" s="5" t="e">
        <f t="shared" si="43"/>
        <v>#DIV/0!</v>
      </c>
      <c r="O573" s="10" t="e">
        <f t="shared" si="44"/>
        <v>#DIV/0!</v>
      </c>
    </row>
    <row r="574" spans="9:15" hidden="1" x14ac:dyDescent="0.2">
      <c r="I574" s="4"/>
      <c r="M574" s="4">
        <f t="shared" si="42"/>
        <v>0</v>
      </c>
      <c r="N574" s="5" t="e">
        <f t="shared" si="43"/>
        <v>#DIV/0!</v>
      </c>
      <c r="O574" s="10" t="e">
        <f t="shared" si="44"/>
        <v>#DIV/0!</v>
      </c>
    </row>
    <row r="575" spans="9:15" hidden="1" x14ac:dyDescent="0.2">
      <c r="I575" s="4"/>
      <c r="M575" s="4">
        <f t="shared" si="42"/>
        <v>0</v>
      </c>
      <c r="N575" s="5" t="e">
        <f t="shared" si="43"/>
        <v>#DIV/0!</v>
      </c>
      <c r="O575" s="10" t="e">
        <f t="shared" si="44"/>
        <v>#DIV/0!</v>
      </c>
    </row>
    <row r="576" spans="9:15" hidden="1" x14ac:dyDescent="0.2">
      <c r="I576" s="4"/>
      <c r="M576" s="4">
        <f t="shared" si="42"/>
        <v>0</v>
      </c>
      <c r="N576" s="5" t="e">
        <f t="shared" si="43"/>
        <v>#DIV/0!</v>
      </c>
      <c r="O576" s="10" t="e">
        <f t="shared" si="44"/>
        <v>#DIV/0!</v>
      </c>
    </row>
    <row r="577" spans="9:15" hidden="1" x14ac:dyDescent="0.2">
      <c r="I577" s="4"/>
      <c r="M577" s="4">
        <f t="shared" si="42"/>
        <v>0</v>
      </c>
      <c r="N577" s="5" t="e">
        <f t="shared" si="43"/>
        <v>#DIV/0!</v>
      </c>
      <c r="O577" s="10" t="e">
        <f t="shared" si="44"/>
        <v>#DIV/0!</v>
      </c>
    </row>
    <row r="578" spans="9:15" hidden="1" x14ac:dyDescent="0.2">
      <c r="I578" s="4"/>
      <c r="M578" s="4">
        <f t="shared" si="42"/>
        <v>0</v>
      </c>
      <c r="N578" s="5" t="e">
        <f t="shared" si="43"/>
        <v>#DIV/0!</v>
      </c>
      <c r="O578" s="10" t="e">
        <f t="shared" si="44"/>
        <v>#DIV/0!</v>
      </c>
    </row>
    <row r="579" spans="9:15" hidden="1" x14ac:dyDescent="0.2">
      <c r="I579" s="4"/>
      <c r="M579" s="4">
        <f t="shared" si="42"/>
        <v>0</v>
      </c>
      <c r="N579" s="5" t="e">
        <f t="shared" si="43"/>
        <v>#DIV/0!</v>
      </c>
      <c r="O579" s="10" t="e">
        <f t="shared" si="44"/>
        <v>#DIV/0!</v>
      </c>
    </row>
    <row r="580" spans="9:15" hidden="1" x14ac:dyDescent="0.2">
      <c r="I580" s="4"/>
      <c r="M580" s="4">
        <f t="shared" si="42"/>
        <v>0</v>
      </c>
      <c r="N580" s="5" t="e">
        <f t="shared" si="43"/>
        <v>#DIV/0!</v>
      </c>
      <c r="O580" s="10" t="e">
        <f t="shared" si="44"/>
        <v>#DIV/0!</v>
      </c>
    </row>
    <row r="581" spans="9:15" hidden="1" x14ac:dyDescent="0.2">
      <c r="I581" s="4"/>
      <c r="M581" s="4">
        <f t="shared" si="42"/>
        <v>0</v>
      </c>
      <c r="N581" s="5" t="e">
        <f t="shared" si="43"/>
        <v>#DIV/0!</v>
      </c>
      <c r="O581" s="10" t="e">
        <f t="shared" si="44"/>
        <v>#DIV/0!</v>
      </c>
    </row>
    <row r="582" spans="9:15" hidden="1" x14ac:dyDescent="0.2">
      <c r="I582" s="4"/>
      <c r="M582" s="4">
        <f t="shared" si="42"/>
        <v>0</v>
      </c>
      <c r="N582" s="5" t="e">
        <f t="shared" si="43"/>
        <v>#DIV/0!</v>
      </c>
      <c r="O582" s="10" t="e">
        <f t="shared" si="44"/>
        <v>#DIV/0!</v>
      </c>
    </row>
    <row r="583" spans="9:15" hidden="1" x14ac:dyDescent="0.2">
      <c r="I583" s="4"/>
      <c r="M583" s="4">
        <f t="shared" si="42"/>
        <v>0</v>
      </c>
      <c r="N583" s="5" t="e">
        <f t="shared" si="43"/>
        <v>#DIV/0!</v>
      </c>
      <c r="O583" s="10" t="e">
        <f t="shared" si="44"/>
        <v>#DIV/0!</v>
      </c>
    </row>
    <row r="584" spans="9:15" hidden="1" x14ac:dyDescent="0.2">
      <c r="I584" s="4"/>
      <c r="M584" s="4">
        <f t="shared" si="42"/>
        <v>0</v>
      </c>
      <c r="N584" s="5" t="e">
        <f t="shared" si="43"/>
        <v>#DIV/0!</v>
      </c>
      <c r="O584" s="10" t="e">
        <f t="shared" si="44"/>
        <v>#DIV/0!</v>
      </c>
    </row>
    <row r="585" spans="9:15" hidden="1" x14ac:dyDescent="0.2">
      <c r="I585" s="4"/>
      <c r="M585" s="4">
        <f t="shared" si="42"/>
        <v>0</v>
      </c>
      <c r="N585" s="5" t="e">
        <f t="shared" si="43"/>
        <v>#DIV/0!</v>
      </c>
      <c r="O585" s="10" t="e">
        <f t="shared" si="44"/>
        <v>#DIV/0!</v>
      </c>
    </row>
    <row r="586" spans="9:15" hidden="1" x14ac:dyDescent="0.2">
      <c r="I586" s="4"/>
      <c r="M586" s="4">
        <f t="shared" si="42"/>
        <v>0</v>
      </c>
      <c r="N586" s="5" t="e">
        <f t="shared" si="43"/>
        <v>#DIV/0!</v>
      </c>
      <c r="O586" s="10" t="e">
        <f t="shared" si="44"/>
        <v>#DIV/0!</v>
      </c>
    </row>
    <row r="587" spans="9:15" hidden="1" x14ac:dyDescent="0.2">
      <c r="I587" s="4"/>
      <c r="M587" s="4">
        <f t="shared" si="42"/>
        <v>0</v>
      </c>
      <c r="N587" s="5" t="e">
        <f t="shared" si="43"/>
        <v>#DIV/0!</v>
      </c>
      <c r="O587" s="10" t="e">
        <f t="shared" si="44"/>
        <v>#DIV/0!</v>
      </c>
    </row>
    <row r="588" spans="9:15" hidden="1" x14ac:dyDescent="0.2">
      <c r="I588" s="4"/>
      <c r="M588" s="4">
        <f t="shared" si="42"/>
        <v>0</v>
      </c>
      <c r="N588" s="5" t="e">
        <f t="shared" si="43"/>
        <v>#DIV/0!</v>
      </c>
      <c r="O588" s="10" t="e">
        <f t="shared" si="44"/>
        <v>#DIV/0!</v>
      </c>
    </row>
    <row r="589" spans="9:15" hidden="1" x14ac:dyDescent="0.2">
      <c r="I589" s="4"/>
      <c r="M589" s="4">
        <f t="shared" si="42"/>
        <v>0</v>
      </c>
      <c r="N589" s="5" t="e">
        <f t="shared" si="43"/>
        <v>#DIV/0!</v>
      </c>
      <c r="O589" s="10" t="e">
        <f t="shared" si="44"/>
        <v>#DIV/0!</v>
      </c>
    </row>
    <row r="590" spans="9:15" hidden="1" x14ac:dyDescent="0.2">
      <c r="I590" s="4"/>
      <c r="M590" s="4">
        <f t="shared" si="42"/>
        <v>0</v>
      </c>
      <c r="N590" s="5" t="e">
        <f t="shared" si="43"/>
        <v>#DIV/0!</v>
      </c>
      <c r="O590" s="10" t="e">
        <f t="shared" si="44"/>
        <v>#DIV/0!</v>
      </c>
    </row>
    <row r="591" spans="9:15" hidden="1" x14ac:dyDescent="0.2">
      <c r="I591" s="4"/>
      <c r="M591" s="4">
        <f t="shared" si="42"/>
        <v>0</v>
      </c>
      <c r="N591" s="5" t="e">
        <f t="shared" si="43"/>
        <v>#DIV/0!</v>
      </c>
      <c r="O591" s="10" t="e">
        <f t="shared" si="44"/>
        <v>#DIV/0!</v>
      </c>
    </row>
    <row r="592" spans="9:15" hidden="1" x14ac:dyDescent="0.2">
      <c r="I592" s="4"/>
      <c r="M592" s="4">
        <f t="shared" si="42"/>
        <v>0</v>
      </c>
      <c r="N592" s="5" t="e">
        <f t="shared" si="43"/>
        <v>#DIV/0!</v>
      </c>
      <c r="O592" s="10" t="e">
        <f t="shared" si="44"/>
        <v>#DIV/0!</v>
      </c>
    </row>
    <row r="593" spans="9:15" hidden="1" x14ac:dyDescent="0.2">
      <c r="I593" s="4"/>
      <c r="M593" s="4">
        <f t="shared" si="42"/>
        <v>0</v>
      </c>
      <c r="N593" s="5" t="e">
        <f t="shared" si="43"/>
        <v>#DIV/0!</v>
      </c>
      <c r="O593" s="10" t="e">
        <f t="shared" si="44"/>
        <v>#DIV/0!</v>
      </c>
    </row>
    <row r="594" spans="9:15" hidden="1" x14ac:dyDescent="0.2">
      <c r="I594" s="4"/>
      <c r="M594" s="4">
        <f t="shared" si="42"/>
        <v>0</v>
      </c>
      <c r="N594" s="5" t="e">
        <f t="shared" si="43"/>
        <v>#DIV/0!</v>
      </c>
      <c r="O594" s="10" t="e">
        <f t="shared" si="44"/>
        <v>#DIV/0!</v>
      </c>
    </row>
    <row r="595" spans="9:15" hidden="1" x14ac:dyDescent="0.2">
      <c r="I595" s="4"/>
      <c r="M595" s="4">
        <f t="shared" si="42"/>
        <v>0</v>
      </c>
      <c r="N595" s="5" t="e">
        <f t="shared" si="43"/>
        <v>#DIV/0!</v>
      </c>
      <c r="O595" s="10" t="e">
        <f t="shared" si="44"/>
        <v>#DIV/0!</v>
      </c>
    </row>
    <row r="596" spans="9:15" hidden="1" x14ac:dyDescent="0.2">
      <c r="I596" s="4"/>
      <c r="M596" s="4">
        <f t="shared" si="42"/>
        <v>0</v>
      </c>
      <c r="N596" s="5" t="e">
        <f t="shared" si="43"/>
        <v>#DIV/0!</v>
      </c>
      <c r="O596" s="10" t="e">
        <f t="shared" si="44"/>
        <v>#DIV/0!</v>
      </c>
    </row>
    <row r="597" spans="9:15" hidden="1" x14ac:dyDescent="0.2">
      <c r="I597" s="4"/>
      <c r="M597" s="4">
        <f t="shared" si="42"/>
        <v>0</v>
      </c>
      <c r="N597" s="5" t="e">
        <f t="shared" si="43"/>
        <v>#DIV/0!</v>
      </c>
      <c r="O597" s="10" t="e">
        <f t="shared" si="44"/>
        <v>#DIV/0!</v>
      </c>
    </row>
    <row r="598" spans="9:15" hidden="1" x14ac:dyDescent="0.2">
      <c r="I598" s="4"/>
      <c r="M598" s="4">
        <f t="shared" si="42"/>
        <v>0</v>
      </c>
      <c r="N598" s="5" t="e">
        <f t="shared" si="43"/>
        <v>#DIV/0!</v>
      </c>
      <c r="O598" s="10" t="e">
        <f t="shared" si="44"/>
        <v>#DIV/0!</v>
      </c>
    </row>
    <row r="599" spans="9:15" hidden="1" x14ac:dyDescent="0.2">
      <c r="I599" s="4"/>
      <c r="M599" s="4">
        <f t="shared" si="42"/>
        <v>0</v>
      </c>
      <c r="N599" s="5" t="e">
        <f t="shared" si="43"/>
        <v>#DIV/0!</v>
      </c>
      <c r="O599" s="10" t="e">
        <f t="shared" si="44"/>
        <v>#DIV/0!</v>
      </c>
    </row>
    <row r="600" spans="9:15" hidden="1" x14ac:dyDescent="0.2">
      <c r="I600" s="4"/>
      <c r="M600" s="4">
        <f t="shared" si="42"/>
        <v>0</v>
      </c>
      <c r="N600" s="5" t="e">
        <f t="shared" si="43"/>
        <v>#DIV/0!</v>
      </c>
      <c r="O600" s="10" t="e">
        <f t="shared" si="44"/>
        <v>#DIV/0!</v>
      </c>
    </row>
    <row r="601" spans="9:15" hidden="1" x14ac:dyDescent="0.2">
      <c r="I601" s="4"/>
      <c r="M601" s="4">
        <f t="shared" si="42"/>
        <v>0</v>
      </c>
      <c r="N601" s="5" t="e">
        <f t="shared" si="43"/>
        <v>#DIV/0!</v>
      </c>
      <c r="O601" s="10" t="e">
        <f t="shared" si="44"/>
        <v>#DIV/0!</v>
      </c>
    </row>
    <row r="602" spans="9:15" hidden="1" x14ac:dyDescent="0.2">
      <c r="I602" s="4"/>
      <c r="M602" s="4">
        <f t="shared" si="42"/>
        <v>0</v>
      </c>
      <c r="N602" s="5" t="e">
        <f t="shared" si="43"/>
        <v>#DIV/0!</v>
      </c>
      <c r="O602" s="10" t="e">
        <f t="shared" si="44"/>
        <v>#DIV/0!</v>
      </c>
    </row>
    <row r="603" spans="9:15" hidden="1" x14ac:dyDescent="0.2">
      <c r="I603" s="4"/>
      <c r="M603" s="4">
        <f t="shared" si="42"/>
        <v>0</v>
      </c>
      <c r="N603" s="5" t="e">
        <f t="shared" si="43"/>
        <v>#DIV/0!</v>
      </c>
      <c r="O603" s="10" t="e">
        <f t="shared" si="44"/>
        <v>#DIV/0!</v>
      </c>
    </row>
    <row r="604" spans="9:15" hidden="1" x14ac:dyDescent="0.2">
      <c r="I604" s="4"/>
      <c r="M604" s="4">
        <f t="shared" si="42"/>
        <v>0</v>
      </c>
      <c r="N604" s="5" t="e">
        <f t="shared" si="43"/>
        <v>#DIV/0!</v>
      </c>
      <c r="O604" s="10" t="e">
        <f t="shared" si="44"/>
        <v>#DIV/0!</v>
      </c>
    </row>
    <row r="605" spans="9:15" hidden="1" x14ac:dyDescent="0.2">
      <c r="I605" s="4"/>
      <c r="M605" s="4">
        <f t="shared" si="42"/>
        <v>0</v>
      </c>
      <c r="N605" s="5" t="e">
        <f t="shared" si="43"/>
        <v>#DIV/0!</v>
      </c>
      <c r="O605" s="10" t="e">
        <f t="shared" si="44"/>
        <v>#DIV/0!</v>
      </c>
    </row>
    <row r="606" spans="9:15" hidden="1" x14ac:dyDescent="0.2">
      <c r="I606" s="4"/>
      <c r="M606" s="4">
        <f t="shared" si="42"/>
        <v>0</v>
      </c>
      <c r="N606" s="5" t="e">
        <f t="shared" si="43"/>
        <v>#DIV/0!</v>
      </c>
      <c r="O606" s="10" t="e">
        <f t="shared" si="44"/>
        <v>#DIV/0!</v>
      </c>
    </row>
    <row r="607" spans="9:15" hidden="1" x14ac:dyDescent="0.2">
      <c r="I607" s="4"/>
      <c r="M607" s="4">
        <f t="shared" si="42"/>
        <v>0</v>
      </c>
      <c r="N607" s="5" t="e">
        <f t="shared" si="43"/>
        <v>#DIV/0!</v>
      </c>
      <c r="O607" s="10" t="e">
        <f t="shared" si="44"/>
        <v>#DIV/0!</v>
      </c>
    </row>
    <row r="608" spans="9:15" hidden="1" x14ac:dyDescent="0.2">
      <c r="I608" s="4"/>
      <c r="M608" s="4">
        <f t="shared" ref="M608:M671" si="45">K608*L608</f>
        <v>0</v>
      </c>
      <c r="N608" s="5" t="e">
        <f t="shared" ref="N608:N671" si="46">(J608/1000)/(M608/1000)</f>
        <v>#DIV/0!</v>
      </c>
      <c r="O608" s="10" t="e">
        <f t="shared" ref="O608:O671" si="47">N608/I608</f>
        <v>#DIV/0!</v>
      </c>
    </row>
    <row r="609" spans="9:15" hidden="1" x14ac:dyDescent="0.2">
      <c r="I609" s="4"/>
      <c r="M609" s="4">
        <f t="shared" si="45"/>
        <v>0</v>
      </c>
      <c r="N609" s="5" t="e">
        <f t="shared" si="46"/>
        <v>#DIV/0!</v>
      </c>
      <c r="O609" s="10" t="e">
        <f t="shared" si="47"/>
        <v>#DIV/0!</v>
      </c>
    </row>
    <row r="610" spans="9:15" hidden="1" x14ac:dyDescent="0.2">
      <c r="I610" s="4"/>
      <c r="M610" s="4">
        <f t="shared" si="45"/>
        <v>0</v>
      </c>
      <c r="N610" s="5" t="e">
        <f t="shared" si="46"/>
        <v>#DIV/0!</v>
      </c>
      <c r="O610" s="10" t="e">
        <f t="shared" si="47"/>
        <v>#DIV/0!</v>
      </c>
    </row>
    <row r="611" spans="9:15" hidden="1" x14ac:dyDescent="0.2">
      <c r="I611" s="4"/>
      <c r="M611" s="4">
        <f t="shared" si="45"/>
        <v>0</v>
      </c>
      <c r="N611" s="5" t="e">
        <f t="shared" si="46"/>
        <v>#DIV/0!</v>
      </c>
      <c r="O611" s="10" t="e">
        <f t="shared" si="47"/>
        <v>#DIV/0!</v>
      </c>
    </row>
    <row r="612" spans="9:15" hidden="1" x14ac:dyDescent="0.2">
      <c r="I612" s="4"/>
      <c r="M612" s="4">
        <f t="shared" si="45"/>
        <v>0</v>
      </c>
      <c r="N612" s="5" t="e">
        <f t="shared" si="46"/>
        <v>#DIV/0!</v>
      </c>
      <c r="O612" s="10" t="e">
        <f t="shared" si="47"/>
        <v>#DIV/0!</v>
      </c>
    </row>
    <row r="613" spans="9:15" hidden="1" x14ac:dyDescent="0.2">
      <c r="I613" s="4"/>
      <c r="M613" s="4">
        <f t="shared" si="45"/>
        <v>0</v>
      </c>
      <c r="N613" s="5" t="e">
        <f t="shared" si="46"/>
        <v>#DIV/0!</v>
      </c>
      <c r="O613" s="10" t="e">
        <f t="shared" si="47"/>
        <v>#DIV/0!</v>
      </c>
    </row>
    <row r="614" spans="9:15" hidden="1" x14ac:dyDescent="0.2">
      <c r="I614" s="4"/>
      <c r="M614" s="4">
        <f t="shared" si="45"/>
        <v>0</v>
      </c>
      <c r="N614" s="5" t="e">
        <f t="shared" si="46"/>
        <v>#DIV/0!</v>
      </c>
      <c r="O614" s="10" t="e">
        <f t="shared" si="47"/>
        <v>#DIV/0!</v>
      </c>
    </row>
    <row r="615" spans="9:15" hidden="1" x14ac:dyDescent="0.2">
      <c r="I615" s="4"/>
      <c r="M615" s="4">
        <f t="shared" si="45"/>
        <v>0</v>
      </c>
      <c r="N615" s="5" t="e">
        <f t="shared" si="46"/>
        <v>#DIV/0!</v>
      </c>
      <c r="O615" s="10" t="e">
        <f t="shared" si="47"/>
        <v>#DIV/0!</v>
      </c>
    </row>
    <row r="616" spans="9:15" hidden="1" x14ac:dyDescent="0.2">
      <c r="I616" s="4"/>
      <c r="M616" s="4">
        <f t="shared" si="45"/>
        <v>0</v>
      </c>
      <c r="N616" s="5" t="e">
        <f t="shared" si="46"/>
        <v>#DIV/0!</v>
      </c>
      <c r="O616" s="10" t="e">
        <f t="shared" si="47"/>
        <v>#DIV/0!</v>
      </c>
    </row>
    <row r="617" spans="9:15" hidden="1" x14ac:dyDescent="0.2">
      <c r="I617" s="4"/>
      <c r="M617" s="4">
        <f t="shared" si="45"/>
        <v>0</v>
      </c>
      <c r="N617" s="5" t="e">
        <f t="shared" si="46"/>
        <v>#DIV/0!</v>
      </c>
      <c r="O617" s="10" t="e">
        <f t="shared" si="47"/>
        <v>#DIV/0!</v>
      </c>
    </row>
    <row r="618" spans="9:15" hidden="1" x14ac:dyDescent="0.2">
      <c r="I618" s="4"/>
      <c r="M618" s="4">
        <f t="shared" si="45"/>
        <v>0</v>
      </c>
      <c r="N618" s="5" t="e">
        <f t="shared" si="46"/>
        <v>#DIV/0!</v>
      </c>
      <c r="O618" s="10" t="e">
        <f t="shared" si="47"/>
        <v>#DIV/0!</v>
      </c>
    </row>
    <row r="619" spans="9:15" hidden="1" x14ac:dyDescent="0.2">
      <c r="I619" s="4"/>
      <c r="M619" s="4">
        <f t="shared" si="45"/>
        <v>0</v>
      </c>
      <c r="N619" s="5" t="e">
        <f t="shared" si="46"/>
        <v>#DIV/0!</v>
      </c>
      <c r="O619" s="10" t="e">
        <f t="shared" si="47"/>
        <v>#DIV/0!</v>
      </c>
    </row>
    <row r="620" spans="9:15" hidden="1" x14ac:dyDescent="0.2">
      <c r="I620" s="4"/>
      <c r="M620" s="4">
        <f t="shared" si="45"/>
        <v>0</v>
      </c>
      <c r="N620" s="5" t="e">
        <f t="shared" si="46"/>
        <v>#DIV/0!</v>
      </c>
      <c r="O620" s="10" t="e">
        <f t="shared" si="47"/>
        <v>#DIV/0!</v>
      </c>
    </row>
    <row r="621" spans="9:15" hidden="1" x14ac:dyDescent="0.2">
      <c r="I621" s="4"/>
      <c r="M621" s="4">
        <f t="shared" si="45"/>
        <v>0</v>
      </c>
      <c r="N621" s="5" t="e">
        <f t="shared" si="46"/>
        <v>#DIV/0!</v>
      </c>
      <c r="O621" s="10" t="e">
        <f t="shared" si="47"/>
        <v>#DIV/0!</v>
      </c>
    </row>
    <row r="622" spans="9:15" hidden="1" x14ac:dyDescent="0.2">
      <c r="I622" s="4"/>
      <c r="M622" s="4">
        <f t="shared" si="45"/>
        <v>0</v>
      </c>
      <c r="N622" s="5" t="e">
        <f t="shared" si="46"/>
        <v>#DIV/0!</v>
      </c>
      <c r="O622" s="10" t="e">
        <f t="shared" si="47"/>
        <v>#DIV/0!</v>
      </c>
    </row>
    <row r="623" spans="9:15" hidden="1" x14ac:dyDescent="0.2">
      <c r="I623" s="4"/>
      <c r="M623" s="4">
        <f t="shared" si="45"/>
        <v>0</v>
      </c>
      <c r="N623" s="5" t="e">
        <f t="shared" si="46"/>
        <v>#DIV/0!</v>
      </c>
      <c r="O623" s="10" t="e">
        <f t="shared" si="47"/>
        <v>#DIV/0!</v>
      </c>
    </row>
    <row r="624" spans="9:15" hidden="1" x14ac:dyDescent="0.2">
      <c r="I624" s="4"/>
      <c r="M624" s="4">
        <f t="shared" si="45"/>
        <v>0</v>
      </c>
      <c r="N624" s="5" t="e">
        <f t="shared" si="46"/>
        <v>#DIV/0!</v>
      </c>
      <c r="O624" s="10" t="e">
        <f t="shared" si="47"/>
        <v>#DIV/0!</v>
      </c>
    </row>
    <row r="625" spans="9:15" hidden="1" x14ac:dyDescent="0.2">
      <c r="I625" s="4"/>
      <c r="M625" s="4">
        <f t="shared" si="45"/>
        <v>0</v>
      </c>
      <c r="N625" s="5" t="e">
        <f t="shared" si="46"/>
        <v>#DIV/0!</v>
      </c>
      <c r="O625" s="10" t="e">
        <f t="shared" si="47"/>
        <v>#DIV/0!</v>
      </c>
    </row>
    <row r="626" spans="9:15" hidden="1" x14ac:dyDescent="0.2">
      <c r="I626" s="4"/>
      <c r="M626" s="4">
        <f t="shared" si="45"/>
        <v>0</v>
      </c>
      <c r="N626" s="5" t="e">
        <f t="shared" si="46"/>
        <v>#DIV/0!</v>
      </c>
      <c r="O626" s="10" t="e">
        <f t="shared" si="47"/>
        <v>#DIV/0!</v>
      </c>
    </row>
    <row r="627" spans="9:15" hidden="1" x14ac:dyDescent="0.2">
      <c r="I627" s="4"/>
      <c r="M627" s="4">
        <f t="shared" si="45"/>
        <v>0</v>
      </c>
      <c r="N627" s="5" t="e">
        <f t="shared" si="46"/>
        <v>#DIV/0!</v>
      </c>
      <c r="O627" s="10" t="e">
        <f t="shared" si="47"/>
        <v>#DIV/0!</v>
      </c>
    </row>
    <row r="628" spans="9:15" hidden="1" x14ac:dyDescent="0.2">
      <c r="I628" s="4"/>
      <c r="M628" s="4">
        <f t="shared" si="45"/>
        <v>0</v>
      </c>
      <c r="N628" s="5" t="e">
        <f t="shared" si="46"/>
        <v>#DIV/0!</v>
      </c>
      <c r="O628" s="10" t="e">
        <f t="shared" si="47"/>
        <v>#DIV/0!</v>
      </c>
    </row>
    <row r="629" spans="9:15" hidden="1" x14ac:dyDescent="0.2">
      <c r="I629" s="4"/>
      <c r="M629" s="4">
        <f t="shared" si="45"/>
        <v>0</v>
      </c>
      <c r="N629" s="5" t="e">
        <f t="shared" si="46"/>
        <v>#DIV/0!</v>
      </c>
      <c r="O629" s="10" t="e">
        <f t="shared" si="47"/>
        <v>#DIV/0!</v>
      </c>
    </row>
    <row r="630" spans="9:15" hidden="1" x14ac:dyDescent="0.2">
      <c r="I630" s="4"/>
      <c r="M630" s="4">
        <f t="shared" si="45"/>
        <v>0</v>
      </c>
      <c r="N630" s="5" t="e">
        <f t="shared" si="46"/>
        <v>#DIV/0!</v>
      </c>
      <c r="O630" s="10" t="e">
        <f t="shared" si="47"/>
        <v>#DIV/0!</v>
      </c>
    </row>
    <row r="631" spans="9:15" hidden="1" x14ac:dyDescent="0.2">
      <c r="I631" s="4"/>
      <c r="M631" s="4">
        <f t="shared" si="45"/>
        <v>0</v>
      </c>
      <c r="N631" s="5" t="e">
        <f t="shared" si="46"/>
        <v>#DIV/0!</v>
      </c>
      <c r="O631" s="10" t="e">
        <f t="shared" si="47"/>
        <v>#DIV/0!</v>
      </c>
    </row>
    <row r="632" spans="9:15" hidden="1" x14ac:dyDescent="0.2">
      <c r="I632" s="4"/>
      <c r="M632" s="4">
        <f t="shared" si="45"/>
        <v>0</v>
      </c>
      <c r="N632" s="5" t="e">
        <f t="shared" si="46"/>
        <v>#DIV/0!</v>
      </c>
      <c r="O632" s="10" t="e">
        <f t="shared" si="47"/>
        <v>#DIV/0!</v>
      </c>
    </row>
    <row r="633" spans="9:15" hidden="1" x14ac:dyDescent="0.2">
      <c r="I633" s="4"/>
      <c r="M633" s="4">
        <f t="shared" si="45"/>
        <v>0</v>
      </c>
      <c r="N633" s="5" t="e">
        <f t="shared" si="46"/>
        <v>#DIV/0!</v>
      </c>
      <c r="O633" s="10" t="e">
        <f t="shared" si="47"/>
        <v>#DIV/0!</v>
      </c>
    </row>
    <row r="634" spans="9:15" hidden="1" x14ac:dyDescent="0.2">
      <c r="I634" s="4"/>
      <c r="M634" s="4">
        <f t="shared" si="45"/>
        <v>0</v>
      </c>
      <c r="N634" s="5" t="e">
        <f t="shared" si="46"/>
        <v>#DIV/0!</v>
      </c>
      <c r="O634" s="10" t="e">
        <f t="shared" si="47"/>
        <v>#DIV/0!</v>
      </c>
    </row>
    <row r="635" spans="9:15" hidden="1" x14ac:dyDescent="0.2">
      <c r="I635" s="4"/>
      <c r="M635" s="4">
        <f t="shared" si="45"/>
        <v>0</v>
      </c>
      <c r="N635" s="5" t="e">
        <f t="shared" si="46"/>
        <v>#DIV/0!</v>
      </c>
      <c r="O635" s="10" t="e">
        <f t="shared" si="47"/>
        <v>#DIV/0!</v>
      </c>
    </row>
    <row r="636" spans="9:15" hidden="1" x14ac:dyDescent="0.2">
      <c r="I636" s="4"/>
      <c r="M636" s="4">
        <f t="shared" si="45"/>
        <v>0</v>
      </c>
      <c r="N636" s="5" t="e">
        <f t="shared" si="46"/>
        <v>#DIV/0!</v>
      </c>
      <c r="O636" s="10" t="e">
        <f t="shared" si="47"/>
        <v>#DIV/0!</v>
      </c>
    </row>
    <row r="637" spans="9:15" hidden="1" x14ac:dyDescent="0.2">
      <c r="I637" s="4"/>
      <c r="M637" s="4">
        <f t="shared" si="45"/>
        <v>0</v>
      </c>
      <c r="N637" s="5" t="e">
        <f t="shared" si="46"/>
        <v>#DIV/0!</v>
      </c>
      <c r="O637" s="10" t="e">
        <f t="shared" si="47"/>
        <v>#DIV/0!</v>
      </c>
    </row>
    <row r="638" spans="9:15" hidden="1" x14ac:dyDescent="0.2">
      <c r="I638" s="4"/>
      <c r="M638" s="4">
        <f t="shared" si="45"/>
        <v>0</v>
      </c>
      <c r="N638" s="5" t="e">
        <f t="shared" si="46"/>
        <v>#DIV/0!</v>
      </c>
      <c r="O638" s="10" t="e">
        <f t="shared" si="47"/>
        <v>#DIV/0!</v>
      </c>
    </row>
    <row r="639" spans="9:15" hidden="1" x14ac:dyDescent="0.2">
      <c r="I639" s="4"/>
      <c r="M639" s="4">
        <f t="shared" si="45"/>
        <v>0</v>
      </c>
      <c r="N639" s="5" t="e">
        <f t="shared" si="46"/>
        <v>#DIV/0!</v>
      </c>
      <c r="O639" s="10" t="e">
        <f t="shared" si="47"/>
        <v>#DIV/0!</v>
      </c>
    </row>
    <row r="640" spans="9:15" hidden="1" x14ac:dyDescent="0.2">
      <c r="I640" s="4"/>
      <c r="M640" s="4">
        <f t="shared" si="45"/>
        <v>0</v>
      </c>
      <c r="N640" s="5" t="e">
        <f t="shared" si="46"/>
        <v>#DIV/0!</v>
      </c>
      <c r="O640" s="10" t="e">
        <f t="shared" si="47"/>
        <v>#DIV/0!</v>
      </c>
    </row>
    <row r="641" spans="9:15" hidden="1" x14ac:dyDescent="0.2">
      <c r="I641" s="4"/>
      <c r="M641" s="4">
        <f t="shared" si="45"/>
        <v>0</v>
      </c>
      <c r="N641" s="5" t="e">
        <f t="shared" si="46"/>
        <v>#DIV/0!</v>
      </c>
      <c r="O641" s="10" t="e">
        <f t="shared" si="47"/>
        <v>#DIV/0!</v>
      </c>
    </row>
    <row r="642" spans="9:15" hidden="1" x14ac:dyDescent="0.2">
      <c r="I642" s="4"/>
      <c r="M642" s="4">
        <f t="shared" si="45"/>
        <v>0</v>
      </c>
      <c r="N642" s="5" t="e">
        <f t="shared" si="46"/>
        <v>#DIV/0!</v>
      </c>
      <c r="O642" s="10" t="e">
        <f t="shared" si="47"/>
        <v>#DIV/0!</v>
      </c>
    </row>
    <row r="643" spans="9:15" hidden="1" x14ac:dyDescent="0.2">
      <c r="I643" s="4"/>
      <c r="M643" s="4">
        <f t="shared" si="45"/>
        <v>0</v>
      </c>
      <c r="N643" s="5" t="e">
        <f t="shared" si="46"/>
        <v>#DIV/0!</v>
      </c>
      <c r="O643" s="10" t="e">
        <f t="shared" si="47"/>
        <v>#DIV/0!</v>
      </c>
    </row>
    <row r="644" spans="9:15" hidden="1" x14ac:dyDescent="0.2">
      <c r="I644" s="4"/>
      <c r="M644" s="4">
        <f t="shared" si="45"/>
        <v>0</v>
      </c>
      <c r="N644" s="5" t="e">
        <f t="shared" si="46"/>
        <v>#DIV/0!</v>
      </c>
      <c r="O644" s="10" t="e">
        <f t="shared" si="47"/>
        <v>#DIV/0!</v>
      </c>
    </row>
    <row r="645" spans="9:15" hidden="1" x14ac:dyDescent="0.2">
      <c r="I645" s="4"/>
      <c r="M645" s="4">
        <f t="shared" si="45"/>
        <v>0</v>
      </c>
      <c r="N645" s="5" t="e">
        <f t="shared" si="46"/>
        <v>#DIV/0!</v>
      </c>
      <c r="O645" s="10" t="e">
        <f t="shared" si="47"/>
        <v>#DIV/0!</v>
      </c>
    </row>
    <row r="646" spans="9:15" hidden="1" x14ac:dyDescent="0.2">
      <c r="I646" s="4"/>
      <c r="M646" s="4">
        <f t="shared" si="45"/>
        <v>0</v>
      </c>
      <c r="N646" s="5" t="e">
        <f t="shared" si="46"/>
        <v>#DIV/0!</v>
      </c>
      <c r="O646" s="10" t="e">
        <f t="shared" si="47"/>
        <v>#DIV/0!</v>
      </c>
    </row>
    <row r="647" spans="9:15" hidden="1" x14ac:dyDescent="0.2">
      <c r="I647" s="4"/>
      <c r="M647" s="4">
        <f t="shared" si="45"/>
        <v>0</v>
      </c>
      <c r="N647" s="5" t="e">
        <f t="shared" si="46"/>
        <v>#DIV/0!</v>
      </c>
      <c r="O647" s="10" t="e">
        <f t="shared" si="47"/>
        <v>#DIV/0!</v>
      </c>
    </row>
    <row r="648" spans="9:15" hidden="1" x14ac:dyDescent="0.2">
      <c r="I648" s="4"/>
      <c r="M648" s="4">
        <f t="shared" si="45"/>
        <v>0</v>
      </c>
      <c r="N648" s="5" t="e">
        <f t="shared" si="46"/>
        <v>#DIV/0!</v>
      </c>
      <c r="O648" s="10" t="e">
        <f t="shared" si="47"/>
        <v>#DIV/0!</v>
      </c>
    </row>
    <row r="649" spans="9:15" hidden="1" x14ac:dyDescent="0.2">
      <c r="I649" s="4"/>
      <c r="M649" s="4">
        <f t="shared" si="45"/>
        <v>0</v>
      </c>
      <c r="N649" s="5" t="e">
        <f t="shared" si="46"/>
        <v>#DIV/0!</v>
      </c>
      <c r="O649" s="10" t="e">
        <f t="shared" si="47"/>
        <v>#DIV/0!</v>
      </c>
    </row>
    <row r="650" spans="9:15" hidden="1" x14ac:dyDescent="0.2">
      <c r="I650" s="4"/>
      <c r="M650" s="4">
        <f t="shared" si="45"/>
        <v>0</v>
      </c>
      <c r="N650" s="5" t="e">
        <f t="shared" si="46"/>
        <v>#DIV/0!</v>
      </c>
      <c r="O650" s="10" t="e">
        <f t="shared" si="47"/>
        <v>#DIV/0!</v>
      </c>
    </row>
    <row r="651" spans="9:15" hidden="1" x14ac:dyDescent="0.2">
      <c r="I651" s="4"/>
      <c r="M651" s="4">
        <f t="shared" si="45"/>
        <v>0</v>
      </c>
      <c r="N651" s="5" t="e">
        <f t="shared" si="46"/>
        <v>#DIV/0!</v>
      </c>
      <c r="O651" s="10" t="e">
        <f t="shared" si="47"/>
        <v>#DIV/0!</v>
      </c>
    </row>
    <row r="652" spans="9:15" hidden="1" x14ac:dyDescent="0.2">
      <c r="I652" s="4"/>
      <c r="M652" s="4">
        <f t="shared" si="45"/>
        <v>0</v>
      </c>
      <c r="N652" s="5" t="e">
        <f t="shared" si="46"/>
        <v>#DIV/0!</v>
      </c>
      <c r="O652" s="10" t="e">
        <f t="shared" si="47"/>
        <v>#DIV/0!</v>
      </c>
    </row>
    <row r="653" spans="9:15" hidden="1" x14ac:dyDescent="0.2">
      <c r="I653" s="4"/>
      <c r="M653" s="4">
        <f t="shared" si="45"/>
        <v>0</v>
      </c>
      <c r="N653" s="5" t="e">
        <f t="shared" si="46"/>
        <v>#DIV/0!</v>
      </c>
      <c r="O653" s="10" t="e">
        <f t="shared" si="47"/>
        <v>#DIV/0!</v>
      </c>
    </row>
    <row r="654" spans="9:15" hidden="1" x14ac:dyDescent="0.2">
      <c r="I654" s="4"/>
      <c r="M654" s="4">
        <f t="shared" si="45"/>
        <v>0</v>
      </c>
      <c r="N654" s="5" t="e">
        <f t="shared" si="46"/>
        <v>#DIV/0!</v>
      </c>
      <c r="O654" s="10" t="e">
        <f t="shared" si="47"/>
        <v>#DIV/0!</v>
      </c>
    </row>
    <row r="655" spans="9:15" hidden="1" x14ac:dyDescent="0.2">
      <c r="I655" s="4"/>
      <c r="M655" s="4">
        <f t="shared" si="45"/>
        <v>0</v>
      </c>
      <c r="N655" s="5" t="e">
        <f t="shared" si="46"/>
        <v>#DIV/0!</v>
      </c>
      <c r="O655" s="10" t="e">
        <f t="shared" si="47"/>
        <v>#DIV/0!</v>
      </c>
    </row>
    <row r="656" spans="9:15" hidden="1" x14ac:dyDescent="0.2">
      <c r="I656" s="4"/>
      <c r="M656" s="4">
        <f t="shared" si="45"/>
        <v>0</v>
      </c>
      <c r="N656" s="5" t="e">
        <f t="shared" si="46"/>
        <v>#DIV/0!</v>
      </c>
      <c r="O656" s="10" t="e">
        <f t="shared" si="47"/>
        <v>#DIV/0!</v>
      </c>
    </row>
    <row r="657" spans="9:15" hidden="1" x14ac:dyDescent="0.2">
      <c r="I657" s="4"/>
      <c r="M657" s="4">
        <f t="shared" si="45"/>
        <v>0</v>
      </c>
      <c r="N657" s="5" t="e">
        <f t="shared" si="46"/>
        <v>#DIV/0!</v>
      </c>
      <c r="O657" s="10" t="e">
        <f t="shared" si="47"/>
        <v>#DIV/0!</v>
      </c>
    </row>
    <row r="658" spans="9:15" hidden="1" x14ac:dyDescent="0.2">
      <c r="I658" s="4"/>
      <c r="M658" s="4">
        <f t="shared" si="45"/>
        <v>0</v>
      </c>
      <c r="N658" s="5" t="e">
        <f t="shared" si="46"/>
        <v>#DIV/0!</v>
      </c>
      <c r="O658" s="10" t="e">
        <f t="shared" si="47"/>
        <v>#DIV/0!</v>
      </c>
    </row>
    <row r="659" spans="9:15" hidden="1" x14ac:dyDescent="0.2">
      <c r="I659" s="4"/>
      <c r="M659" s="4">
        <f t="shared" si="45"/>
        <v>0</v>
      </c>
      <c r="N659" s="5" t="e">
        <f t="shared" si="46"/>
        <v>#DIV/0!</v>
      </c>
      <c r="O659" s="10" t="e">
        <f t="shared" si="47"/>
        <v>#DIV/0!</v>
      </c>
    </row>
    <row r="660" spans="9:15" hidden="1" x14ac:dyDescent="0.2">
      <c r="I660" s="4"/>
      <c r="M660" s="4">
        <f t="shared" si="45"/>
        <v>0</v>
      </c>
      <c r="N660" s="5" t="e">
        <f t="shared" si="46"/>
        <v>#DIV/0!</v>
      </c>
      <c r="O660" s="10" t="e">
        <f t="shared" si="47"/>
        <v>#DIV/0!</v>
      </c>
    </row>
    <row r="661" spans="9:15" hidden="1" x14ac:dyDescent="0.2">
      <c r="I661" s="4"/>
      <c r="M661" s="4">
        <f t="shared" si="45"/>
        <v>0</v>
      </c>
      <c r="N661" s="5" t="e">
        <f t="shared" si="46"/>
        <v>#DIV/0!</v>
      </c>
      <c r="O661" s="10" t="e">
        <f t="shared" si="47"/>
        <v>#DIV/0!</v>
      </c>
    </row>
    <row r="662" spans="9:15" hidden="1" x14ac:dyDescent="0.2">
      <c r="I662" s="4"/>
      <c r="M662" s="4">
        <f t="shared" si="45"/>
        <v>0</v>
      </c>
      <c r="N662" s="5" t="e">
        <f t="shared" si="46"/>
        <v>#DIV/0!</v>
      </c>
      <c r="O662" s="10" t="e">
        <f t="shared" si="47"/>
        <v>#DIV/0!</v>
      </c>
    </row>
    <row r="663" spans="9:15" hidden="1" x14ac:dyDescent="0.2">
      <c r="I663" s="4"/>
      <c r="M663" s="4">
        <f t="shared" si="45"/>
        <v>0</v>
      </c>
      <c r="N663" s="5" t="e">
        <f t="shared" si="46"/>
        <v>#DIV/0!</v>
      </c>
      <c r="O663" s="10" t="e">
        <f t="shared" si="47"/>
        <v>#DIV/0!</v>
      </c>
    </row>
    <row r="664" spans="9:15" hidden="1" x14ac:dyDescent="0.2">
      <c r="I664" s="4"/>
      <c r="M664" s="4">
        <f t="shared" si="45"/>
        <v>0</v>
      </c>
      <c r="N664" s="5" t="e">
        <f t="shared" si="46"/>
        <v>#DIV/0!</v>
      </c>
      <c r="O664" s="10" t="e">
        <f t="shared" si="47"/>
        <v>#DIV/0!</v>
      </c>
    </row>
    <row r="665" spans="9:15" hidden="1" x14ac:dyDescent="0.2">
      <c r="I665" s="4"/>
      <c r="M665" s="4">
        <f t="shared" si="45"/>
        <v>0</v>
      </c>
      <c r="N665" s="5" t="e">
        <f t="shared" si="46"/>
        <v>#DIV/0!</v>
      </c>
      <c r="O665" s="10" t="e">
        <f t="shared" si="47"/>
        <v>#DIV/0!</v>
      </c>
    </row>
    <row r="666" spans="9:15" hidden="1" x14ac:dyDescent="0.2">
      <c r="I666" s="4"/>
      <c r="M666" s="4">
        <f t="shared" si="45"/>
        <v>0</v>
      </c>
      <c r="N666" s="5" t="e">
        <f t="shared" si="46"/>
        <v>#DIV/0!</v>
      </c>
      <c r="O666" s="10" t="e">
        <f t="shared" si="47"/>
        <v>#DIV/0!</v>
      </c>
    </row>
    <row r="667" spans="9:15" hidden="1" x14ac:dyDescent="0.2">
      <c r="I667" s="4"/>
      <c r="M667" s="4">
        <f t="shared" si="45"/>
        <v>0</v>
      </c>
      <c r="N667" s="5" t="e">
        <f t="shared" si="46"/>
        <v>#DIV/0!</v>
      </c>
      <c r="O667" s="10" t="e">
        <f t="shared" si="47"/>
        <v>#DIV/0!</v>
      </c>
    </row>
    <row r="668" spans="9:15" hidden="1" x14ac:dyDescent="0.2">
      <c r="I668" s="4"/>
      <c r="M668" s="4">
        <f t="shared" si="45"/>
        <v>0</v>
      </c>
      <c r="N668" s="5" t="e">
        <f t="shared" si="46"/>
        <v>#DIV/0!</v>
      </c>
      <c r="O668" s="10" t="e">
        <f t="shared" si="47"/>
        <v>#DIV/0!</v>
      </c>
    </row>
    <row r="669" spans="9:15" hidden="1" x14ac:dyDescent="0.2">
      <c r="I669" s="4"/>
      <c r="M669" s="4">
        <f t="shared" si="45"/>
        <v>0</v>
      </c>
      <c r="N669" s="5" t="e">
        <f t="shared" si="46"/>
        <v>#DIV/0!</v>
      </c>
      <c r="O669" s="10" t="e">
        <f t="shared" si="47"/>
        <v>#DIV/0!</v>
      </c>
    </row>
    <row r="670" spans="9:15" hidden="1" x14ac:dyDescent="0.2">
      <c r="I670" s="4"/>
      <c r="M670" s="4">
        <f t="shared" si="45"/>
        <v>0</v>
      </c>
      <c r="N670" s="5" t="e">
        <f t="shared" si="46"/>
        <v>#DIV/0!</v>
      </c>
      <c r="O670" s="10" t="e">
        <f t="shared" si="47"/>
        <v>#DIV/0!</v>
      </c>
    </row>
    <row r="671" spans="9:15" hidden="1" x14ac:dyDescent="0.2">
      <c r="I671" s="4"/>
      <c r="M671" s="4">
        <f t="shared" si="45"/>
        <v>0</v>
      </c>
      <c r="N671" s="5" t="e">
        <f t="shared" si="46"/>
        <v>#DIV/0!</v>
      </c>
      <c r="O671" s="10" t="e">
        <f t="shared" si="47"/>
        <v>#DIV/0!</v>
      </c>
    </row>
    <row r="672" spans="9:15" hidden="1" x14ac:dyDescent="0.2">
      <c r="I672" s="4"/>
      <c r="M672" s="4">
        <f t="shared" ref="M672:M735" si="48">K672*L672</f>
        <v>0</v>
      </c>
      <c r="N672" s="5" t="e">
        <f t="shared" ref="N672:N735" si="49">(J672/1000)/(M672/1000)</f>
        <v>#DIV/0!</v>
      </c>
      <c r="O672" s="10" t="e">
        <f t="shared" ref="O672:O735" si="50">N672/I672</f>
        <v>#DIV/0!</v>
      </c>
    </row>
    <row r="673" spans="9:15" hidden="1" x14ac:dyDescent="0.2">
      <c r="I673" s="4"/>
      <c r="M673" s="4">
        <f t="shared" si="48"/>
        <v>0</v>
      </c>
      <c r="N673" s="5" t="e">
        <f t="shared" si="49"/>
        <v>#DIV/0!</v>
      </c>
      <c r="O673" s="10" t="e">
        <f t="shared" si="50"/>
        <v>#DIV/0!</v>
      </c>
    </row>
    <row r="674" spans="9:15" hidden="1" x14ac:dyDescent="0.2">
      <c r="I674" s="4"/>
      <c r="M674" s="4">
        <f t="shared" si="48"/>
        <v>0</v>
      </c>
      <c r="N674" s="5" t="e">
        <f t="shared" si="49"/>
        <v>#DIV/0!</v>
      </c>
      <c r="O674" s="10" t="e">
        <f t="shared" si="50"/>
        <v>#DIV/0!</v>
      </c>
    </row>
    <row r="675" spans="9:15" hidden="1" x14ac:dyDescent="0.2">
      <c r="I675" s="4"/>
      <c r="M675" s="4">
        <f t="shared" si="48"/>
        <v>0</v>
      </c>
      <c r="N675" s="5" t="e">
        <f t="shared" si="49"/>
        <v>#DIV/0!</v>
      </c>
      <c r="O675" s="10" t="e">
        <f t="shared" si="50"/>
        <v>#DIV/0!</v>
      </c>
    </row>
    <row r="676" spans="9:15" hidden="1" x14ac:dyDescent="0.2">
      <c r="I676" s="4"/>
      <c r="M676" s="4">
        <f t="shared" si="48"/>
        <v>0</v>
      </c>
      <c r="N676" s="5" t="e">
        <f t="shared" si="49"/>
        <v>#DIV/0!</v>
      </c>
      <c r="O676" s="10" t="e">
        <f t="shared" si="50"/>
        <v>#DIV/0!</v>
      </c>
    </row>
    <row r="677" spans="9:15" hidden="1" x14ac:dyDescent="0.2">
      <c r="I677" s="4"/>
      <c r="M677" s="4">
        <f t="shared" si="48"/>
        <v>0</v>
      </c>
      <c r="N677" s="5" t="e">
        <f t="shared" si="49"/>
        <v>#DIV/0!</v>
      </c>
      <c r="O677" s="10" t="e">
        <f t="shared" si="50"/>
        <v>#DIV/0!</v>
      </c>
    </row>
    <row r="678" spans="9:15" hidden="1" x14ac:dyDescent="0.2">
      <c r="I678" s="4"/>
      <c r="M678" s="4">
        <f t="shared" si="48"/>
        <v>0</v>
      </c>
      <c r="N678" s="5" t="e">
        <f t="shared" si="49"/>
        <v>#DIV/0!</v>
      </c>
      <c r="O678" s="10" t="e">
        <f t="shared" si="50"/>
        <v>#DIV/0!</v>
      </c>
    </row>
    <row r="679" spans="9:15" hidden="1" x14ac:dyDescent="0.2">
      <c r="I679" s="4"/>
      <c r="M679" s="4">
        <f t="shared" si="48"/>
        <v>0</v>
      </c>
      <c r="N679" s="5" t="e">
        <f t="shared" si="49"/>
        <v>#DIV/0!</v>
      </c>
      <c r="O679" s="10" t="e">
        <f t="shared" si="50"/>
        <v>#DIV/0!</v>
      </c>
    </row>
    <row r="680" spans="9:15" hidden="1" x14ac:dyDescent="0.2">
      <c r="I680" s="4"/>
      <c r="M680" s="4">
        <f t="shared" si="48"/>
        <v>0</v>
      </c>
      <c r="N680" s="5" t="e">
        <f t="shared" si="49"/>
        <v>#DIV/0!</v>
      </c>
      <c r="O680" s="10" t="e">
        <f t="shared" si="50"/>
        <v>#DIV/0!</v>
      </c>
    </row>
    <row r="681" spans="9:15" hidden="1" x14ac:dyDescent="0.2">
      <c r="I681" s="4"/>
      <c r="M681" s="4">
        <f t="shared" si="48"/>
        <v>0</v>
      </c>
      <c r="N681" s="5" t="e">
        <f t="shared" si="49"/>
        <v>#DIV/0!</v>
      </c>
      <c r="O681" s="10" t="e">
        <f t="shared" si="50"/>
        <v>#DIV/0!</v>
      </c>
    </row>
    <row r="682" spans="9:15" hidden="1" x14ac:dyDescent="0.2">
      <c r="I682" s="4"/>
      <c r="M682" s="4">
        <f t="shared" si="48"/>
        <v>0</v>
      </c>
      <c r="N682" s="5" t="e">
        <f t="shared" si="49"/>
        <v>#DIV/0!</v>
      </c>
      <c r="O682" s="10" t="e">
        <f t="shared" si="50"/>
        <v>#DIV/0!</v>
      </c>
    </row>
    <row r="683" spans="9:15" hidden="1" x14ac:dyDescent="0.2">
      <c r="I683" s="4"/>
      <c r="M683" s="4">
        <f t="shared" si="48"/>
        <v>0</v>
      </c>
      <c r="N683" s="5" t="e">
        <f t="shared" si="49"/>
        <v>#DIV/0!</v>
      </c>
      <c r="O683" s="10" t="e">
        <f t="shared" si="50"/>
        <v>#DIV/0!</v>
      </c>
    </row>
    <row r="684" spans="9:15" hidden="1" x14ac:dyDescent="0.2">
      <c r="I684" s="4"/>
      <c r="M684" s="4">
        <f t="shared" si="48"/>
        <v>0</v>
      </c>
      <c r="N684" s="5" t="e">
        <f t="shared" si="49"/>
        <v>#DIV/0!</v>
      </c>
      <c r="O684" s="10" t="e">
        <f t="shared" si="50"/>
        <v>#DIV/0!</v>
      </c>
    </row>
    <row r="685" spans="9:15" hidden="1" x14ac:dyDescent="0.2">
      <c r="I685" s="4"/>
      <c r="M685" s="4">
        <f t="shared" si="48"/>
        <v>0</v>
      </c>
      <c r="N685" s="5" t="e">
        <f t="shared" si="49"/>
        <v>#DIV/0!</v>
      </c>
      <c r="O685" s="10" t="e">
        <f t="shared" si="50"/>
        <v>#DIV/0!</v>
      </c>
    </row>
    <row r="686" spans="9:15" hidden="1" x14ac:dyDescent="0.2">
      <c r="I686" s="4"/>
      <c r="M686" s="4">
        <f t="shared" si="48"/>
        <v>0</v>
      </c>
      <c r="N686" s="5" t="e">
        <f t="shared" si="49"/>
        <v>#DIV/0!</v>
      </c>
      <c r="O686" s="10" t="e">
        <f t="shared" si="50"/>
        <v>#DIV/0!</v>
      </c>
    </row>
    <row r="687" spans="9:15" hidden="1" x14ac:dyDescent="0.2">
      <c r="I687" s="4"/>
      <c r="M687" s="4">
        <f t="shared" si="48"/>
        <v>0</v>
      </c>
      <c r="N687" s="5" t="e">
        <f t="shared" si="49"/>
        <v>#DIV/0!</v>
      </c>
      <c r="O687" s="10" t="e">
        <f t="shared" si="50"/>
        <v>#DIV/0!</v>
      </c>
    </row>
    <row r="688" spans="9:15" hidden="1" x14ac:dyDescent="0.2">
      <c r="I688" s="4"/>
      <c r="M688" s="4">
        <f t="shared" si="48"/>
        <v>0</v>
      </c>
      <c r="N688" s="5" t="e">
        <f t="shared" si="49"/>
        <v>#DIV/0!</v>
      </c>
      <c r="O688" s="10" t="e">
        <f t="shared" si="50"/>
        <v>#DIV/0!</v>
      </c>
    </row>
    <row r="689" spans="9:15" hidden="1" x14ac:dyDescent="0.2">
      <c r="I689" s="4"/>
      <c r="M689" s="4">
        <f t="shared" si="48"/>
        <v>0</v>
      </c>
      <c r="N689" s="5" t="e">
        <f t="shared" si="49"/>
        <v>#DIV/0!</v>
      </c>
      <c r="O689" s="10" t="e">
        <f t="shared" si="50"/>
        <v>#DIV/0!</v>
      </c>
    </row>
    <row r="690" spans="9:15" hidden="1" x14ac:dyDescent="0.2">
      <c r="I690" s="4"/>
      <c r="M690" s="4">
        <f t="shared" si="48"/>
        <v>0</v>
      </c>
      <c r="N690" s="5" t="e">
        <f t="shared" si="49"/>
        <v>#DIV/0!</v>
      </c>
      <c r="O690" s="10" t="e">
        <f t="shared" si="50"/>
        <v>#DIV/0!</v>
      </c>
    </row>
    <row r="691" spans="9:15" hidden="1" x14ac:dyDescent="0.2">
      <c r="I691" s="4"/>
      <c r="M691" s="4">
        <f t="shared" si="48"/>
        <v>0</v>
      </c>
      <c r="N691" s="5" t="e">
        <f t="shared" si="49"/>
        <v>#DIV/0!</v>
      </c>
      <c r="O691" s="10" t="e">
        <f t="shared" si="50"/>
        <v>#DIV/0!</v>
      </c>
    </row>
    <row r="692" spans="9:15" hidden="1" x14ac:dyDescent="0.2">
      <c r="I692" s="4"/>
      <c r="M692" s="4">
        <f t="shared" si="48"/>
        <v>0</v>
      </c>
      <c r="N692" s="5" t="e">
        <f t="shared" si="49"/>
        <v>#DIV/0!</v>
      </c>
      <c r="O692" s="10" t="e">
        <f t="shared" si="50"/>
        <v>#DIV/0!</v>
      </c>
    </row>
    <row r="693" spans="9:15" hidden="1" x14ac:dyDescent="0.2">
      <c r="I693" s="4"/>
      <c r="M693" s="4">
        <f t="shared" si="48"/>
        <v>0</v>
      </c>
      <c r="N693" s="5" t="e">
        <f t="shared" si="49"/>
        <v>#DIV/0!</v>
      </c>
      <c r="O693" s="10" t="e">
        <f t="shared" si="50"/>
        <v>#DIV/0!</v>
      </c>
    </row>
    <row r="694" spans="9:15" hidden="1" x14ac:dyDescent="0.2">
      <c r="I694" s="4"/>
      <c r="M694" s="4">
        <f t="shared" si="48"/>
        <v>0</v>
      </c>
      <c r="N694" s="5" t="e">
        <f t="shared" si="49"/>
        <v>#DIV/0!</v>
      </c>
      <c r="O694" s="10" t="e">
        <f t="shared" si="50"/>
        <v>#DIV/0!</v>
      </c>
    </row>
    <row r="695" spans="9:15" hidden="1" x14ac:dyDescent="0.2">
      <c r="I695" s="4"/>
      <c r="M695" s="4">
        <f t="shared" si="48"/>
        <v>0</v>
      </c>
      <c r="N695" s="5" t="e">
        <f t="shared" si="49"/>
        <v>#DIV/0!</v>
      </c>
      <c r="O695" s="10" t="e">
        <f t="shared" si="50"/>
        <v>#DIV/0!</v>
      </c>
    </row>
    <row r="696" spans="9:15" hidden="1" x14ac:dyDescent="0.2">
      <c r="I696" s="4"/>
      <c r="M696" s="4">
        <f t="shared" si="48"/>
        <v>0</v>
      </c>
      <c r="N696" s="5" t="e">
        <f t="shared" si="49"/>
        <v>#DIV/0!</v>
      </c>
      <c r="O696" s="10" t="e">
        <f t="shared" si="50"/>
        <v>#DIV/0!</v>
      </c>
    </row>
    <row r="697" spans="9:15" hidden="1" x14ac:dyDescent="0.2">
      <c r="I697" s="4"/>
      <c r="M697" s="4">
        <f t="shared" si="48"/>
        <v>0</v>
      </c>
      <c r="N697" s="5" t="e">
        <f t="shared" si="49"/>
        <v>#DIV/0!</v>
      </c>
      <c r="O697" s="10" t="e">
        <f t="shared" si="50"/>
        <v>#DIV/0!</v>
      </c>
    </row>
    <row r="698" spans="9:15" hidden="1" x14ac:dyDescent="0.2">
      <c r="I698" s="4"/>
      <c r="M698" s="4">
        <f t="shared" si="48"/>
        <v>0</v>
      </c>
      <c r="N698" s="5" t="e">
        <f t="shared" si="49"/>
        <v>#DIV/0!</v>
      </c>
      <c r="O698" s="10" t="e">
        <f t="shared" si="50"/>
        <v>#DIV/0!</v>
      </c>
    </row>
    <row r="699" spans="9:15" hidden="1" x14ac:dyDescent="0.2">
      <c r="I699" s="4"/>
      <c r="M699" s="4">
        <f t="shared" si="48"/>
        <v>0</v>
      </c>
      <c r="N699" s="5" t="e">
        <f t="shared" si="49"/>
        <v>#DIV/0!</v>
      </c>
      <c r="O699" s="10" t="e">
        <f t="shared" si="50"/>
        <v>#DIV/0!</v>
      </c>
    </row>
    <row r="700" spans="9:15" hidden="1" x14ac:dyDescent="0.2">
      <c r="I700" s="4"/>
      <c r="M700" s="4">
        <f t="shared" si="48"/>
        <v>0</v>
      </c>
      <c r="N700" s="5" t="e">
        <f t="shared" si="49"/>
        <v>#DIV/0!</v>
      </c>
      <c r="O700" s="10" t="e">
        <f t="shared" si="50"/>
        <v>#DIV/0!</v>
      </c>
    </row>
    <row r="701" spans="9:15" hidden="1" x14ac:dyDescent="0.2">
      <c r="I701" s="4"/>
      <c r="M701" s="4">
        <f t="shared" si="48"/>
        <v>0</v>
      </c>
      <c r="N701" s="5" t="e">
        <f t="shared" si="49"/>
        <v>#DIV/0!</v>
      </c>
      <c r="O701" s="10" t="e">
        <f t="shared" si="50"/>
        <v>#DIV/0!</v>
      </c>
    </row>
    <row r="702" spans="9:15" hidden="1" x14ac:dyDescent="0.2">
      <c r="I702" s="4"/>
      <c r="M702" s="4">
        <f t="shared" si="48"/>
        <v>0</v>
      </c>
      <c r="N702" s="5" t="e">
        <f t="shared" si="49"/>
        <v>#DIV/0!</v>
      </c>
      <c r="O702" s="10" t="e">
        <f t="shared" si="50"/>
        <v>#DIV/0!</v>
      </c>
    </row>
    <row r="703" spans="9:15" hidden="1" x14ac:dyDescent="0.2">
      <c r="I703" s="4"/>
      <c r="M703" s="4">
        <f t="shared" si="48"/>
        <v>0</v>
      </c>
      <c r="N703" s="5" t="e">
        <f t="shared" si="49"/>
        <v>#DIV/0!</v>
      </c>
      <c r="O703" s="10" t="e">
        <f t="shared" si="50"/>
        <v>#DIV/0!</v>
      </c>
    </row>
    <row r="704" spans="9:15" hidden="1" x14ac:dyDescent="0.2">
      <c r="I704" s="4"/>
      <c r="M704" s="4">
        <f t="shared" si="48"/>
        <v>0</v>
      </c>
      <c r="N704" s="5" t="e">
        <f t="shared" si="49"/>
        <v>#DIV/0!</v>
      </c>
      <c r="O704" s="10" t="e">
        <f t="shared" si="50"/>
        <v>#DIV/0!</v>
      </c>
    </row>
    <row r="705" spans="9:15" hidden="1" x14ac:dyDescent="0.2">
      <c r="I705" s="4"/>
      <c r="M705" s="4">
        <f t="shared" si="48"/>
        <v>0</v>
      </c>
      <c r="N705" s="5" t="e">
        <f t="shared" si="49"/>
        <v>#DIV/0!</v>
      </c>
      <c r="O705" s="10" t="e">
        <f t="shared" si="50"/>
        <v>#DIV/0!</v>
      </c>
    </row>
    <row r="706" spans="9:15" hidden="1" x14ac:dyDescent="0.2">
      <c r="I706" s="4"/>
      <c r="M706" s="4">
        <f t="shared" si="48"/>
        <v>0</v>
      </c>
      <c r="N706" s="5" t="e">
        <f t="shared" si="49"/>
        <v>#DIV/0!</v>
      </c>
      <c r="O706" s="10" t="e">
        <f t="shared" si="50"/>
        <v>#DIV/0!</v>
      </c>
    </row>
    <row r="707" spans="9:15" hidden="1" x14ac:dyDescent="0.2">
      <c r="I707" s="4"/>
      <c r="M707" s="4">
        <f t="shared" si="48"/>
        <v>0</v>
      </c>
      <c r="N707" s="5" t="e">
        <f t="shared" si="49"/>
        <v>#DIV/0!</v>
      </c>
      <c r="O707" s="10" t="e">
        <f t="shared" si="50"/>
        <v>#DIV/0!</v>
      </c>
    </row>
    <row r="708" spans="9:15" hidden="1" x14ac:dyDescent="0.2">
      <c r="I708" s="4"/>
      <c r="M708" s="4">
        <f t="shared" si="48"/>
        <v>0</v>
      </c>
      <c r="N708" s="5" t="e">
        <f t="shared" si="49"/>
        <v>#DIV/0!</v>
      </c>
      <c r="O708" s="10" t="e">
        <f t="shared" si="50"/>
        <v>#DIV/0!</v>
      </c>
    </row>
    <row r="709" spans="9:15" hidden="1" x14ac:dyDescent="0.2">
      <c r="I709" s="4"/>
      <c r="M709" s="4">
        <f t="shared" si="48"/>
        <v>0</v>
      </c>
      <c r="N709" s="5" t="e">
        <f t="shared" si="49"/>
        <v>#DIV/0!</v>
      </c>
      <c r="O709" s="10" t="e">
        <f t="shared" si="50"/>
        <v>#DIV/0!</v>
      </c>
    </row>
    <row r="710" spans="9:15" hidden="1" x14ac:dyDescent="0.2">
      <c r="I710" s="4"/>
      <c r="M710" s="4">
        <f t="shared" si="48"/>
        <v>0</v>
      </c>
      <c r="N710" s="5" t="e">
        <f t="shared" si="49"/>
        <v>#DIV/0!</v>
      </c>
      <c r="O710" s="10" t="e">
        <f t="shared" si="50"/>
        <v>#DIV/0!</v>
      </c>
    </row>
    <row r="711" spans="9:15" hidden="1" x14ac:dyDescent="0.2">
      <c r="I711" s="4"/>
      <c r="M711" s="4">
        <f t="shared" si="48"/>
        <v>0</v>
      </c>
      <c r="N711" s="5" t="e">
        <f t="shared" si="49"/>
        <v>#DIV/0!</v>
      </c>
      <c r="O711" s="10" t="e">
        <f t="shared" si="50"/>
        <v>#DIV/0!</v>
      </c>
    </row>
    <row r="712" spans="9:15" hidden="1" x14ac:dyDescent="0.2">
      <c r="I712" s="4"/>
      <c r="M712" s="4">
        <f t="shared" si="48"/>
        <v>0</v>
      </c>
      <c r="N712" s="5" t="e">
        <f t="shared" si="49"/>
        <v>#DIV/0!</v>
      </c>
      <c r="O712" s="10" t="e">
        <f t="shared" si="50"/>
        <v>#DIV/0!</v>
      </c>
    </row>
    <row r="713" spans="9:15" hidden="1" x14ac:dyDescent="0.2">
      <c r="I713" s="4"/>
      <c r="M713" s="4">
        <f t="shared" si="48"/>
        <v>0</v>
      </c>
      <c r="N713" s="5" t="e">
        <f t="shared" si="49"/>
        <v>#DIV/0!</v>
      </c>
      <c r="O713" s="10" t="e">
        <f t="shared" si="50"/>
        <v>#DIV/0!</v>
      </c>
    </row>
    <row r="714" spans="9:15" hidden="1" x14ac:dyDescent="0.2">
      <c r="I714" s="4"/>
      <c r="M714" s="4">
        <f t="shared" si="48"/>
        <v>0</v>
      </c>
      <c r="N714" s="5" t="e">
        <f t="shared" si="49"/>
        <v>#DIV/0!</v>
      </c>
      <c r="O714" s="10" t="e">
        <f t="shared" si="50"/>
        <v>#DIV/0!</v>
      </c>
    </row>
    <row r="715" spans="9:15" hidden="1" x14ac:dyDescent="0.2">
      <c r="I715" s="4"/>
      <c r="M715" s="4">
        <f t="shared" si="48"/>
        <v>0</v>
      </c>
      <c r="N715" s="5" t="e">
        <f t="shared" si="49"/>
        <v>#DIV/0!</v>
      </c>
      <c r="O715" s="10" t="e">
        <f t="shared" si="50"/>
        <v>#DIV/0!</v>
      </c>
    </row>
    <row r="716" spans="9:15" hidden="1" x14ac:dyDescent="0.2">
      <c r="I716" s="4"/>
      <c r="M716" s="4">
        <f t="shared" si="48"/>
        <v>0</v>
      </c>
      <c r="N716" s="5" t="e">
        <f t="shared" si="49"/>
        <v>#DIV/0!</v>
      </c>
      <c r="O716" s="10" t="e">
        <f t="shared" si="50"/>
        <v>#DIV/0!</v>
      </c>
    </row>
    <row r="717" spans="9:15" hidden="1" x14ac:dyDescent="0.2">
      <c r="I717" s="4"/>
      <c r="M717" s="4">
        <f t="shared" si="48"/>
        <v>0</v>
      </c>
      <c r="N717" s="5" t="e">
        <f t="shared" si="49"/>
        <v>#DIV/0!</v>
      </c>
      <c r="O717" s="10" t="e">
        <f t="shared" si="50"/>
        <v>#DIV/0!</v>
      </c>
    </row>
    <row r="718" spans="9:15" hidden="1" x14ac:dyDescent="0.2">
      <c r="I718" s="4"/>
      <c r="M718" s="4">
        <f t="shared" si="48"/>
        <v>0</v>
      </c>
      <c r="N718" s="5" t="e">
        <f t="shared" si="49"/>
        <v>#DIV/0!</v>
      </c>
      <c r="O718" s="10" t="e">
        <f t="shared" si="50"/>
        <v>#DIV/0!</v>
      </c>
    </row>
    <row r="719" spans="9:15" hidden="1" x14ac:dyDescent="0.2">
      <c r="I719" s="4"/>
      <c r="M719" s="4">
        <f t="shared" si="48"/>
        <v>0</v>
      </c>
      <c r="N719" s="5" t="e">
        <f t="shared" si="49"/>
        <v>#DIV/0!</v>
      </c>
      <c r="O719" s="10" t="e">
        <f t="shared" si="50"/>
        <v>#DIV/0!</v>
      </c>
    </row>
    <row r="720" spans="9:15" hidden="1" x14ac:dyDescent="0.2">
      <c r="I720" s="4"/>
      <c r="M720" s="4">
        <f t="shared" si="48"/>
        <v>0</v>
      </c>
      <c r="N720" s="5" t="e">
        <f t="shared" si="49"/>
        <v>#DIV/0!</v>
      </c>
      <c r="O720" s="10" t="e">
        <f t="shared" si="50"/>
        <v>#DIV/0!</v>
      </c>
    </row>
    <row r="721" spans="9:15" hidden="1" x14ac:dyDescent="0.2">
      <c r="I721" s="4"/>
      <c r="M721" s="4">
        <f t="shared" si="48"/>
        <v>0</v>
      </c>
      <c r="N721" s="5" t="e">
        <f t="shared" si="49"/>
        <v>#DIV/0!</v>
      </c>
      <c r="O721" s="10" t="e">
        <f t="shared" si="50"/>
        <v>#DIV/0!</v>
      </c>
    </row>
    <row r="722" spans="9:15" hidden="1" x14ac:dyDescent="0.2">
      <c r="I722" s="4"/>
      <c r="M722" s="4">
        <f t="shared" si="48"/>
        <v>0</v>
      </c>
      <c r="N722" s="5" t="e">
        <f t="shared" si="49"/>
        <v>#DIV/0!</v>
      </c>
      <c r="O722" s="10" t="e">
        <f t="shared" si="50"/>
        <v>#DIV/0!</v>
      </c>
    </row>
    <row r="723" spans="9:15" hidden="1" x14ac:dyDescent="0.2">
      <c r="I723" s="4"/>
      <c r="M723" s="4">
        <f t="shared" si="48"/>
        <v>0</v>
      </c>
      <c r="N723" s="5" t="e">
        <f t="shared" si="49"/>
        <v>#DIV/0!</v>
      </c>
      <c r="O723" s="10" t="e">
        <f t="shared" si="50"/>
        <v>#DIV/0!</v>
      </c>
    </row>
    <row r="724" spans="9:15" hidden="1" x14ac:dyDescent="0.2">
      <c r="I724" s="4"/>
      <c r="M724" s="4">
        <f t="shared" si="48"/>
        <v>0</v>
      </c>
      <c r="N724" s="5" t="e">
        <f t="shared" si="49"/>
        <v>#DIV/0!</v>
      </c>
      <c r="O724" s="10" t="e">
        <f t="shared" si="50"/>
        <v>#DIV/0!</v>
      </c>
    </row>
    <row r="725" spans="9:15" hidden="1" x14ac:dyDescent="0.2">
      <c r="I725" s="4"/>
      <c r="M725" s="4">
        <f t="shared" si="48"/>
        <v>0</v>
      </c>
      <c r="N725" s="5" t="e">
        <f t="shared" si="49"/>
        <v>#DIV/0!</v>
      </c>
      <c r="O725" s="10" t="e">
        <f t="shared" si="50"/>
        <v>#DIV/0!</v>
      </c>
    </row>
    <row r="726" spans="9:15" hidden="1" x14ac:dyDescent="0.2">
      <c r="I726" s="4"/>
      <c r="M726" s="4">
        <f t="shared" si="48"/>
        <v>0</v>
      </c>
      <c r="N726" s="5" t="e">
        <f t="shared" si="49"/>
        <v>#DIV/0!</v>
      </c>
      <c r="O726" s="10" t="e">
        <f t="shared" si="50"/>
        <v>#DIV/0!</v>
      </c>
    </row>
    <row r="727" spans="9:15" hidden="1" x14ac:dyDescent="0.2">
      <c r="I727" s="4"/>
      <c r="M727" s="4">
        <f t="shared" si="48"/>
        <v>0</v>
      </c>
      <c r="N727" s="5" t="e">
        <f t="shared" si="49"/>
        <v>#DIV/0!</v>
      </c>
      <c r="O727" s="10" t="e">
        <f t="shared" si="50"/>
        <v>#DIV/0!</v>
      </c>
    </row>
    <row r="728" spans="9:15" hidden="1" x14ac:dyDescent="0.2">
      <c r="I728" s="4"/>
      <c r="M728" s="4">
        <f t="shared" si="48"/>
        <v>0</v>
      </c>
      <c r="N728" s="5" t="e">
        <f t="shared" si="49"/>
        <v>#DIV/0!</v>
      </c>
      <c r="O728" s="10" t="e">
        <f t="shared" si="50"/>
        <v>#DIV/0!</v>
      </c>
    </row>
    <row r="729" spans="9:15" hidden="1" x14ac:dyDescent="0.2">
      <c r="I729" s="4"/>
      <c r="M729" s="4">
        <f t="shared" si="48"/>
        <v>0</v>
      </c>
      <c r="N729" s="5" t="e">
        <f t="shared" si="49"/>
        <v>#DIV/0!</v>
      </c>
      <c r="O729" s="10" t="e">
        <f t="shared" si="50"/>
        <v>#DIV/0!</v>
      </c>
    </row>
    <row r="730" spans="9:15" hidden="1" x14ac:dyDescent="0.2">
      <c r="I730" s="4"/>
      <c r="M730" s="4">
        <f t="shared" si="48"/>
        <v>0</v>
      </c>
      <c r="N730" s="5" t="e">
        <f t="shared" si="49"/>
        <v>#DIV/0!</v>
      </c>
      <c r="O730" s="10" t="e">
        <f t="shared" si="50"/>
        <v>#DIV/0!</v>
      </c>
    </row>
    <row r="731" spans="9:15" hidden="1" x14ac:dyDescent="0.2">
      <c r="I731" s="4"/>
      <c r="M731" s="4">
        <f t="shared" si="48"/>
        <v>0</v>
      </c>
      <c r="N731" s="5" t="e">
        <f t="shared" si="49"/>
        <v>#DIV/0!</v>
      </c>
      <c r="O731" s="10" t="e">
        <f t="shared" si="50"/>
        <v>#DIV/0!</v>
      </c>
    </row>
    <row r="732" spans="9:15" hidden="1" x14ac:dyDescent="0.2">
      <c r="I732" s="4"/>
      <c r="M732" s="4">
        <f t="shared" si="48"/>
        <v>0</v>
      </c>
      <c r="N732" s="5" t="e">
        <f t="shared" si="49"/>
        <v>#DIV/0!</v>
      </c>
      <c r="O732" s="10" t="e">
        <f t="shared" si="50"/>
        <v>#DIV/0!</v>
      </c>
    </row>
    <row r="733" spans="9:15" hidden="1" x14ac:dyDescent="0.2">
      <c r="I733" s="4"/>
      <c r="M733" s="4">
        <f t="shared" si="48"/>
        <v>0</v>
      </c>
      <c r="N733" s="5" t="e">
        <f t="shared" si="49"/>
        <v>#DIV/0!</v>
      </c>
      <c r="O733" s="10" t="e">
        <f t="shared" si="50"/>
        <v>#DIV/0!</v>
      </c>
    </row>
    <row r="734" spans="9:15" hidden="1" x14ac:dyDescent="0.2">
      <c r="I734" s="4"/>
      <c r="M734" s="4">
        <f t="shared" si="48"/>
        <v>0</v>
      </c>
      <c r="N734" s="5" t="e">
        <f t="shared" si="49"/>
        <v>#DIV/0!</v>
      </c>
      <c r="O734" s="10" t="e">
        <f t="shared" si="50"/>
        <v>#DIV/0!</v>
      </c>
    </row>
    <row r="735" spans="9:15" hidden="1" x14ac:dyDescent="0.2">
      <c r="I735" s="4"/>
      <c r="M735" s="4">
        <f t="shared" si="48"/>
        <v>0</v>
      </c>
      <c r="N735" s="5" t="e">
        <f t="shared" si="49"/>
        <v>#DIV/0!</v>
      </c>
      <c r="O735" s="10" t="e">
        <f t="shared" si="50"/>
        <v>#DIV/0!</v>
      </c>
    </row>
    <row r="736" spans="9:15" hidden="1" x14ac:dyDescent="0.2">
      <c r="I736" s="4"/>
      <c r="M736" s="4">
        <f t="shared" ref="M736:M799" si="51">K736*L736</f>
        <v>0</v>
      </c>
      <c r="N736" s="5" t="e">
        <f t="shared" ref="N736:N799" si="52">(J736/1000)/(M736/1000)</f>
        <v>#DIV/0!</v>
      </c>
      <c r="O736" s="10" t="e">
        <f t="shared" ref="O736:O799" si="53">N736/I736</f>
        <v>#DIV/0!</v>
      </c>
    </row>
    <row r="737" spans="9:15" hidden="1" x14ac:dyDescent="0.2">
      <c r="I737" s="4"/>
      <c r="M737" s="4">
        <f t="shared" si="51"/>
        <v>0</v>
      </c>
      <c r="N737" s="5" t="e">
        <f t="shared" si="52"/>
        <v>#DIV/0!</v>
      </c>
      <c r="O737" s="10" t="e">
        <f t="shared" si="53"/>
        <v>#DIV/0!</v>
      </c>
    </row>
    <row r="738" spans="9:15" hidden="1" x14ac:dyDescent="0.2">
      <c r="I738" s="4"/>
      <c r="M738" s="4">
        <f t="shared" si="51"/>
        <v>0</v>
      </c>
      <c r="N738" s="5" t="e">
        <f t="shared" si="52"/>
        <v>#DIV/0!</v>
      </c>
      <c r="O738" s="10" t="e">
        <f t="shared" si="53"/>
        <v>#DIV/0!</v>
      </c>
    </row>
    <row r="739" spans="9:15" hidden="1" x14ac:dyDescent="0.2">
      <c r="I739" s="4"/>
      <c r="M739" s="4">
        <f t="shared" si="51"/>
        <v>0</v>
      </c>
      <c r="N739" s="5" t="e">
        <f t="shared" si="52"/>
        <v>#DIV/0!</v>
      </c>
      <c r="O739" s="10" t="e">
        <f t="shared" si="53"/>
        <v>#DIV/0!</v>
      </c>
    </row>
    <row r="740" spans="9:15" hidden="1" x14ac:dyDescent="0.2">
      <c r="I740" s="4"/>
      <c r="M740" s="4">
        <f t="shared" si="51"/>
        <v>0</v>
      </c>
      <c r="N740" s="5" t="e">
        <f t="shared" si="52"/>
        <v>#DIV/0!</v>
      </c>
      <c r="O740" s="10" t="e">
        <f t="shared" si="53"/>
        <v>#DIV/0!</v>
      </c>
    </row>
    <row r="741" spans="9:15" hidden="1" x14ac:dyDescent="0.2">
      <c r="I741" s="4"/>
      <c r="M741" s="4">
        <f t="shared" si="51"/>
        <v>0</v>
      </c>
      <c r="N741" s="5" t="e">
        <f t="shared" si="52"/>
        <v>#DIV/0!</v>
      </c>
      <c r="O741" s="10" t="e">
        <f t="shared" si="53"/>
        <v>#DIV/0!</v>
      </c>
    </row>
    <row r="742" spans="9:15" hidden="1" x14ac:dyDescent="0.2">
      <c r="I742" s="4"/>
      <c r="M742" s="4">
        <f t="shared" si="51"/>
        <v>0</v>
      </c>
      <c r="N742" s="5" t="e">
        <f t="shared" si="52"/>
        <v>#DIV/0!</v>
      </c>
      <c r="O742" s="10" t="e">
        <f t="shared" si="53"/>
        <v>#DIV/0!</v>
      </c>
    </row>
    <row r="743" spans="9:15" hidden="1" x14ac:dyDescent="0.2">
      <c r="I743" s="4"/>
      <c r="M743" s="4">
        <f t="shared" si="51"/>
        <v>0</v>
      </c>
      <c r="N743" s="5" t="e">
        <f t="shared" si="52"/>
        <v>#DIV/0!</v>
      </c>
      <c r="O743" s="10" t="e">
        <f t="shared" si="53"/>
        <v>#DIV/0!</v>
      </c>
    </row>
    <row r="744" spans="9:15" hidden="1" x14ac:dyDescent="0.2">
      <c r="I744" s="4"/>
      <c r="M744" s="4">
        <f t="shared" si="51"/>
        <v>0</v>
      </c>
      <c r="N744" s="5" t="e">
        <f t="shared" si="52"/>
        <v>#DIV/0!</v>
      </c>
      <c r="O744" s="10" t="e">
        <f t="shared" si="53"/>
        <v>#DIV/0!</v>
      </c>
    </row>
    <row r="745" spans="9:15" hidden="1" x14ac:dyDescent="0.2">
      <c r="I745" s="4"/>
      <c r="M745" s="4">
        <f t="shared" si="51"/>
        <v>0</v>
      </c>
      <c r="N745" s="5" t="e">
        <f t="shared" si="52"/>
        <v>#DIV/0!</v>
      </c>
      <c r="O745" s="10" t="e">
        <f t="shared" si="53"/>
        <v>#DIV/0!</v>
      </c>
    </row>
    <row r="746" spans="9:15" hidden="1" x14ac:dyDescent="0.2">
      <c r="I746" s="4"/>
      <c r="M746" s="4">
        <f t="shared" si="51"/>
        <v>0</v>
      </c>
      <c r="N746" s="5" t="e">
        <f t="shared" si="52"/>
        <v>#DIV/0!</v>
      </c>
      <c r="O746" s="10" t="e">
        <f t="shared" si="53"/>
        <v>#DIV/0!</v>
      </c>
    </row>
    <row r="747" spans="9:15" hidden="1" x14ac:dyDescent="0.2">
      <c r="I747" s="4"/>
      <c r="M747" s="4">
        <f t="shared" si="51"/>
        <v>0</v>
      </c>
      <c r="N747" s="5" t="e">
        <f t="shared" si="52"/>
        <v>#DIV/0!</v>
      </c>
      <c r="O747" s="10" t="e">
        <f t="shared" si="53"/>
        <v>#DIV/0!</v>
      </c>
    </row>
    <row r="748" spans="9:15" hidden="1" x14ac:dyDescent="0.2">
      <c r="I748" s="4"/>
      <c r="M748" s="4">
        <f t="shared" si="51"/>
        <v>0</v>
      </c>
      <c r="N748" s="5" t="e">
        <f t="shared" si="52"/>
        <v>#DIV/0!</v>
      </c>
      <c r="O748" s="10" t="e">
        <f t="shared" si="53"/>
        <v>#DIV/0!</v>
      </c>
    </row>
    <row r="749" spans="9:15" hidden="1" x14ac:dyDescent="0.2">
      <c r="I749" s="4"/>
      <c r="M749" s="4">
        <f t="shared" si="51"/>
        <v>0</v>
      </c>
      <c r="N749" s="5" t="e">
        <f t="shared" si="52"/>
        <v>#DIV/0!</v>
      </c>
      <c r="O749" s="10" t="e">
        <f t="shared" si="53"/>
        <v>#DIV/0!</v>
      </c>
    </row>
    <row r="750" spans="9:15" hidden="1" x14ac:dyDescent="0.2">
      <c r="I750" s="4"/>
      <c r="M750" s="4">
        <f t="shared" si="51"/>
        <v>0</v>
      </c>
      <c r="N750" s="5" t="e">
        <f t="shared" si="52"/>
        <v>#DIV/0!</v>
      </c>
      <c r="O750" s="10" t="e">
        <f t="shared" si="53"/>
        <v>#DIV/0!</v>
      </c>
    </row>
    <row r="751" spans="9:15" hidden="1" x14ac:dyDescent="0.2">
      <c r="I751" s="4"/>
      <c r="M751" s="4">
        <f t="shared" si="51"/>
        <v>0</v>
      </c>
      <c r="N751" s="5" t="e">
        <f t="shared" si="52"/>
        <v>#DIV/0!</v>
      </c>
      <c r="O751" s="10" t="e">
        <f t="shared" si="53"/>
        <v>#DIV/0!</v>
      </c>
    </row>
    <row r="752" spans="9:15" hidden="1" x14ac:dyDescent="0.2">
      <c r="I752" s="4"/>
      <c r="M752" s="4">
        <f t="shared" si="51"/>
        <v>0</v>
      </c>
      <c r="N752" s="5" t="e">
        <f t="shared" si="52"/>
        <v>#DIV/0!</v>
      </c>
      <c r="O752" s="10" t="e">
        <f t="shared" si="53"/>
        <v>#DIV/0!</v>
      </c>
    </row>
    <row r="753" spans="9:15" hidden="1" x14ac:dyDescent="0.2">
      <c r="I753" s="4"/>
      <c r="M753" s="4">
        <f t="shared" si="51"/>
        <v>0</v>
      </c>
      <c r="N753" s="5" t="e">
        <f t="shared" si="52"/>
        <v>#DIV/0!</v>
      </c>
      <c r="O753" s="10" t="e">
        <f t="shared" si="53"/>
        <v>#DIV/0!</v>
      </c>
    </row>
    <row r="754" spans="9:15" hidden="1" x14ac:dyDescent="0.2">
      <c r="I754" s="4"/>
      <c r="M754" s="4">
        <f t="shared" si="51"/>
        <v>0</v>
      </c>
      <c r="N754" s="5" t="e">
        <f t="shared" si="52"/>
        <v>#DIV/0!</v>
      </c>
      <c r="O754" s="10" t="e">
        <f t="shared" si="53"/>
        <v>#DIV/0!</v>
      </c>
    </row>
    <row r="755" spans="9:15" hidden="1" x14ac:dyDescent="0.2">
      <c r="I755" s="4"/>
      <c r="M755" s="4">
        <f t="shared" si="51"/>
        <v>0</v>
      </c>
      <c r="N755" s="5" t="e">
        <f t="shared" si="52"/>
        <v>#DIV/0!</v>
      </c>
      <c r="O755" s="10" t="e">
        <f t="shared" si="53"/>
        <v>#DIV/0!</v>
      </c>
    </row>
    <row r="756" spans="9:15" hidden="1" x14ac:dyDescent="0.2">
      <c r="I756" s="4"/>
      <c r="M756" s="4">
        <f t="shared" si="51"/>
        <v>0</v>
      </c>
      <c r="N756" s="5" t="e">
        <f t="shared" si="52"/>
        <v>#DIV/0!</v>
      </c>
      <c r="O756" s="10" t="e">
        <f t="shared" si="53"/>
        <v>#DIV/0!</v>
      </c>
    </row>
    <row r="757" spans="9:15" hidden="1" x14ac:dyDescent="0.2">
      <c r="I757" s="4"/>
      <c r="M757" s="4">
        <f t="shared" si="51"/>
        <v>0</v>
      </c>
      <c r="N757" s="5" t="e">
        <f t="shared" si="52"/>
        <v>#DIV/0!</v>
      </c>
      <c r="O757" s="10" t="e">
        <f t="shared" si="53"/>
        <v>#DIV/0!</v>
      </c>
    </row>
    <row r="758" spans="9:15" hidden="1" x14ac:dyDescent="0.2">
      <c r="I758" s="4"/>
      <c r="M758" s="4">
        <f t="shared" si="51"/>
        <v>0</v>
      </c>
      <c r="N758" s="5" t="e">
        <f t="shared" si="52"/>
        <v>#DIV/0!</v>
      </c>
      <c r="O758" s="10" t="e">
        <f t="shared" si="53"/>
        <v>#DIV/0!</v>
      </c>
    </row>
    <row r="759" spans="9:15" hidden="1" x14ac:dyDescent="0.2">
      <c r="I759" s="4"/>
      <c r="M759" s="4">
        <f t="shared" si="51"/>
        <v>0</v>
      </c>
      <c r="N759" s="5" t="e">
        <f t="shared" si="52"/>
        <v>#DIV/0!</v>
      </c>
      <c r="O759" s="10" t="e">
        <f t="shared" si="53"/>
        <v>#DIV/0!</v>
      </c>
    </row>
    <row r="760" spans="9:15" hidden="1" x14ac:dyDescent="0.2">
      <c r="I760" s="4"/>
      <c r="M760" s="4">
        <f t="shared" si="51"/>
        <v>0</v>
      </c>
      <c r="N760" s="5" t="e">
        <f t="shared" si="52"/>
        <v>#DIV/0!</v>
      </c>
      <c r="O760" s="10" t="e">
        <f t="shared" si="53"/>
        <v>#DIV/0!</v>
      </c>
    </row>
    <row r="761" spans="9:15" hidden="1" x14ac:dyDescent="0.2">
      <c r="I761" s="4"/>
      <c r="M761" s="4">
        <f t="shared" si="51"/>
        <v>0</v>
      </c>
      <c r="N761" s="5" t="e">
        <f t="shared" si="52"/>
        <v>#DIV/0!</v>
      </c>
      <c r="O761" s="10" t="e">
        <f t="shared" si="53"/>
        <v>#DIV/0!</v>
      </c>
    </row>
    <row r="762" spans="9:15" hidden="1" x14ac:dyDescent="0.2">
      <c r="I762" s="4"/>
      <c r="M762" s="4">
        <f t="shared" si="51"/>
        <v>0</v>
      </c>
      <c r="N762" s="5" t="e">
        <f t="shared" si="52"/>
        <v>#DIV/0!</v>
      </c>
      <c r="O762" s="10" t="e">
        <f t="shared" si="53"/>
        <v>#DIV/0!</v>
      </c>
    </row>
    <row r="763" spans="9:15" hidden="1" x14ac:dyDescent="0.2">
      <c r="I763" s="4"/>
      <c r="M763" s="4">
        <f t="shared" si="51"/>
        <v>0</v>
      </c>
      <c r="N763" s="5" t="e">
        <f t="shared" si="52"/>
        <v>#DIV/0!</v>
      </c>
      <c r="O763" s="10" t="e">
        <f t="shared" si="53"/>
        <v>#DIV/0!</v>
      </c>
    </row>
    <row r="764" spans="9:15" hidden="1" x14ac:dyDescent="0.2">
      <c r="I764" s="4"/>
      <c r="M764" s="4">
        <f t="shared" si="51"/>
        <v>0</v>
      </c>
      <c r="N764" s="5" t="e">
        <f t="shared" si="52"/>
        <v>#DIV/0!</v>
      </c>
      <c r="O764" s="10" t="e">
        <f t="shared" si="53"/>
        <v>#DIV/0!</v>
      </c>
    </row>
    <row r="765" spans="9:15" hidden="1" x14ac:dyDescent="0.2">
      <c r="I765" s="4"/>
      <c r="M765" s="4">
        <f t="shared" si="51"/>
        <v>0</v>
      </c>
      <c r="N765" s="5" t="e">
        <f t="shared" si="52"/>
        <v>#DIV/0!</v>
      </c>
      <c r="O765" s="10" t="e">
        <f t="shared" si="53"/>
        <v>#DIV/0!</v>
      </c>
    </row>
    <row r="766" spans="9:15" hidden="1" x14ac:dyDescent="0.2">
      <c r="I766" s="4"/>
      <c r="M766" s="4">
        <f t="shared" si="51"/>
        <v>0</v>
      </c>
      <c r="N766" s="5" t="e">
        <f t="shared" si="52"/>
        <v>#DIV/0!</v>
      </c>
      <c r="O766" s="10" t="e">
        <f t="shared" si="53"/>
        <v>#DIV/0!</v>
      </c>
    </row>
    <row r="767" spans="9:15" hidden="1" x14ac:dyDescent="0.2">
      <c r="I767" s="4"/>
      <c r="M767" s="4">
        <f t="shared" si="51"/>
        <v>0</v>
      </c>
      <c r="N767" s="5" t="e">
        <f t="shared" si="52"/>
        <v>#DIV/0!</v>
      </c>
      <c r="O767" s="10" t="e">
        <f t="shared" si="53"/>
        <v>#DIV/0!</v>
      </c>
    </row>
    <row r="768" spans="9:15" hidden="1" x14ac:dyDescent="0.2">
      <c r="I768" s="4"/>
      <c r="M768" s="4">
        <f t="shared" si="51"/>
        <v>0</v>
      </c>
      <c r="N768" s="5" t="e">
        <f t="shared" si="52"/>
        <v>#DIV/0!</v>
      </c>
      <c r="O768" s="10" t="e">
        <f t="shared" si="53"/>
        <v>#DIV/0!</v>
      </c>
    </row>
    <row r="769" spans="9:15" hidden="1" x14ac:dyDescent="0.2">
      <c r="I769" s="4"/>
      <c r="M769" s="4">
        <f t="shared" si="51"/>
        <v>0</v>
      </c>
      <c r="N769" s="5" t="e">
        <f t="shared" si="52"/>
        <v>#DIV/0!</v>
      </c>
      <c r="O769" s="10" t="e">
        <f t="shared" si="53"/>
        <v>#DIV/0!</v>
      </c>
    </row>
    <row r="770" spans="9:15" hidden="1" x14ac:dyDescent="0.2">
      <c r="I770" s="4"/>
      <c r="M770" s="4">
        <f t="shared" si="51"/>
        <v>0</v>
      </c>
      <c r="N770" s="5" t="e">
        <f t="shared" si="52"/>
        <v>#DIV/0!</v>
      </c>
      <c r="O770" s="10" t="e">
        <f t="shared" si="53"/>
        <v>#DIV/0!</v>
      </c>
    </row>
    <row r="771" spans="9:15" hidden="1" x14ac:dyDescent="0.2">
      <c r="I771" s="4"/>
      <c r="M771" s="4">
        <f t="shared" si="51"/>
        <v>0</v>
      </c>
      <c r="N771" s="5" t="e">
        <f t="shared" si="52"/>
        <v>#DIV/0!</v>
      </c>
      <c r="O771" s="10" t="e">
        <f t="shared" si="53"/>
        <v>#DIV/0!</v>
      </c>
    </row>
    <row r="772" spans="9:15" hidden="1" x14ac:dyDescent="0.2">
      <c r="I772" s="4"/>
      <c r="M772" s="4">
        <f t="shared" si="51"/>
        <v>0</v>
      </c>
      <c r="N772" s="5" t="e">
        <f t="shared" si="52"/>
        <v>#DIV/0!</v>
      </c>
      <c r="O772" s="10" t="e">
        <f t="shared" si="53"/>
        <v>#DIV/0!</v>
      </c>
    </row>
    <row r="773" spans="9:15" hidden="1" x14ac:dyDescent="0.2">
      <c r="I773" s="4"/>
      <c r="M773" s="4">
        <f t="shared" si="51"/>
        <v>0</v>
      </c>
      <c r="N773" s="5" t="e">
        <f t="shared" si="52"/>
        <v>#DIV/0!</v>
      </c>
      <c r="O773" s="10" t="e">
        <f t="shared" si="53"/>
        <v>#DIV/0!</v>
      </c>
    </row>
    <row r="774" spans="9:15" hidden="1" x14ac:dyDescent="0.2">
      <c r="I774" s="4"/>
      <c r="M774" s="4">
        <f t="shared" si="51"/>
        <v>0</v>
      </c>
      <c r="N774" s="5" t="e">
        <f t="shared" si="52"/>
        <v>#DIV/0!</v>
      </c>
      <c r="O774" s="10" t="e">
        <f t="shared" si="53"/>
        <v>#DIV/0!</v>
      </c>
    </row>
    <row r="775" spans="9:15" hidden="1" x14ac:dyDescent="0.2">
      <c r="I775" s="4"/>
      <c r="M775" s="4">
        <f t="shared" si="51"/>
        <v>0</v>
      </c>
      <c r="N775" s="5" t="e">
        <f t="shared" si="52"/>
        <v>#DIV/0!</v>
      </c>
      <c r="O775" s="10" t="e">
        <f t="shared" si="53"/>
        <v>#DIV/0!</v>
      </c>
    </row>
    <row r="776" spans="9:15" hidden="1" x14ac:dyDescent="0.2">
      <c r="I776" s="4"/>
      <c r="M776" s="4">
        <f t="shared" si="51"/>
        <v>0</v>
      </c>
      <c r="N776" s="5" t="e">
        <f t="shared" si="52"/>
        <v>#DIV/0!</v>
      </c>
      <c r="O776" s="10" t="e">
        <f t="shared" si="53"/>
        <v>#DIV/0!</v>
      </c>
    </row>
    <row r="777" spans="9:15" hidden="1" x14ac:dyDescent="0.2">
      <c r="I777" s="4"/>
      <c r="M777" s="4">
        <f t="shared" si="51"/>
        <v>0</v>
      </c>
      <c r="N777" s="5" t="e">
        <f t="shared" si="52"/>
        <v>#DIV/0!</v>
      </c>
      <c r="O777" s="10" t="e">
        <f t="shared" si="53"/>
        <v>#DIV/0!</v>
      </c>
    </row>
    <row r="778" spans="9:15" hidden="1" x14ac:dyDescent="0.2">
      <c r="I778" s="4"/>
      <c r="M778" s="4">
        <f t="shared" si="51"/>
        <v>0</v>
      </c>
      <c r="N778" s="5" t="e">
        <f t="shared" si="52"/>
        <v>#DIV/0!</v>
      </c>
      <c r="O778" s="10" t="e">
        <f t="shared" si="53"/>
        <v>#DIV/0!</v>
      </c>
    </row>
    <row r="779" spans="9:15" hidden="1" x14ac:dyDescent="0.2">
      <c r="I779" s="4"/>
      <c r="M779" s="4">
        <f t="shared" si="51"/>
        <v>0</v>
      </c>
      <c r="N779" s="5" t="e">
        <f t="shared" si="52"/>
        <v>#DIV/0!</v>
      </c>
      <c r="O779" s="10" t="e">
        <f t="shared" si="53"/>
        <v>#DIV/0!</v>
      </c>
    </row>
    <row r="780" spans="9:15" hidden="1" x14ac:dyDescent="0.2">
      <c r="I780" s="4"/>
      <c r="M780" s="4">
        <f t="shared" si="51"/>
        <v>0</v>
      </c>
      <c r="N780" s="5" t="e">
        <f t="shared" si="52"/>
        <v>#DIV/0!</v>
      </c>
      <c r="O780" s="10" t="e">
        <f t="shared" si="53"/>
        <v>#DIV/0!</v>
      </c>
    </row>
    <row r="781" spans="9:15" hidden="1" x14ac:dyDescent="0.2">
      <c r="I781" s="4"/>
      <c r="M781" s="4">
        <f t="shared" si="51"/>
        <v>0</v>
      </c>
      <c r="N781" s="5" t="e">
        <f t="shared" si="52"/>
        <v>#DIV/0!</v>
      </c>
      <c r="O781" s="10" t="e">
        <f t="shared" si="53"/>
        <v>#DIV/0!</v>
      </c>
    </row>
    <row r="782" spans="9:15" hidden="1" x14ac:dyDescent="0.2">
      <c r="I782" s="4"/>
      <c r="M782" s="4">
        <f t="shared" si="51"/>
        <v>0</v>
      </c>
      <c r="N782" s="5" t="e">
        <f t="shared" si="52"/>
        <v>#DIV/0!</v>
      </c>
      <c r="O782" s="10" t="e">
        <f t="shared" si="53"/>
        <v>#DIV/0!</v>
      </c>
    </row>
    <row r="783" spans="9:15" hidden="1" x14ac:dyDescent="0.2">
      <c r="I783" s="4"/>
      <c r="M783" s="4">
        <f t="shared" si="51"/>
        <v>0</v>
      </c>
      <c r="N783" s="5" t="e">
        <f t="shared" si="52"/>
        <v>#DIV/0!</v>
      </c>
      <c r="O783" s="10" t="e">
        <f t="shared" si="53"/>
        <v>#DIV/0!</v>
      </c>
    </row>
    <row r="784" spans="9:15" hidden="1" x14ac:dyDescent="0.2">
      <c r="I784" s="4"/>
      <c r="M784" s="4">
        <f t="shared" si="51"/>
        <v>0</v>
      </c>
      <c r="N784" s="5" t="e">
        <f t="shared" si="52"/>
        <v>#DIV/0!</v>
      </c>
      <c r="O784" s="10" t="e">
        <f t="shared" si="53"/>
        <v>#DIV/0!</v>
      </c>
    </row>
    <row r="785" spans="9:15" hidden="1" x14ac:dyDescent="0.2">
      <c r="I785" s="4"/>
      <c r="M785" s="4">
        <f t="shared" si="51"/>
        <v>0</v>
      </c>
      <c r="N785" s="5" t="e">
        <f t="shared" si="52"/>
        <v>#DIV/0!</v>
      </c>
      <c r="O785" s="10" t="e">
        <f t="shared" si="53"/>
        <v>#DIV/0!</v>
      </c>
    </row>
    <row r="786" spans="9:15" hidden="1" x14ac:dyDescent="0.2">
      <c r="I786" s="4"/>
      <c r="M786" s="4">
        <f t="shared" si="51"/>
        <v>0</v>
      </c>
      <c r="N786" s="5" t="e">
        <f t="shared" si="52"/>
        <v>#DIV/0!</v>
      </c>
      <c r="O786" s="10" t="e">
        <f t="shared" si="53"/>
        <v>#DIV/0!</v>
      </c>
    </row>
    <row r="787" spans="9:15" hidden="1" x14ac:dyDescent="0.2">
      <c r="I787" s="4"/>
      <c r="M787" s="4">
        <f t="shared" si="51"/>
        <v>0</v>
      </c>
      <c r="N787" s="5" t="e">
        <f t="shared" si="52"/>
        <v>#DIV/0!</v>
      </c>
      <c r="O787" s="10" t="e">
        <f t="shared" si="53"/>
        <v>#DIV/0!</v>
      </c>
    </row>
    <row r="788" spans="9:15" hidden="1" x14ac:dyDescent="0.2">
      <c r="I788" s="4"/>
      <c r="M788" s="4">
        <f t="shared" si="51"/>
        <v>0</v>
      </c>
      <c r="N788" s="5" t="e">
        <f t="shared" si="52"/>
        <v>#DIV/0!</v>
      </c>
      <c r="O788" s="10" t="e">
        <f t="shared" si="53"/>
        <v>#DIV/0!</v>
      </c>
    </row>
    <row r="789" spans="9:15" hidden="1" x14ac:dyDescent="0.2">
      <c r="I789" s="4"/>
      <c r="M789" s="4">
        <f t="shared" si="51"/>
        <v>0</v>
      </c>
      <c r="N789" s="5" t="e">
        <f t="shared" si="52"/>
        <v>#DIV/0!</v>
      </c>
      <c r="O789" s="10" t="e">
        <f t="shared" si="53"/>
        <v>#DIV/0!</v>
      </c>
    </row>
    <row r="790" spans="9:15" hidden="1" x14ac:dyDescent="0.2">
      <c r="I790" s="4"/>
      <c r="M790" s="4">
        <f t="shared" si="51"/>
        <v>0</v>
      </c>
      <c r="N790" s="5" t="e">
        <f t="shared" si="52"/>
        <v>#DIV/0!</v>
      </c>
      <c r="O790" s="10" t="e">
        <f t="shared" si="53"/>
        <v>#DIV/0!</v>
      </c>
    </row>
    <row r="791" spans="9:15" hidden="1" x14ac:dyDescent="0.2">
      <c r="I791" s="4"/>
      <c r="M791" s="4">
        <f t="shared" si="51"/>
        <v>0</v>
      </c>
      <c r="N791" s="5" t="e">
        <f t="shared" si="52"/>
        <v>#DIV/0!</v>
      </c>
      <c r="O791" s="10" t="e">
        <f t="shared" si="53"/>
        <v>#DIV/0!</v>
      </c>
    </row>
    <row r="792" spans="9:15" hidden="1" x14ac:dyDescent="0.2">
      <c r="I792" s="4"/>
      <c r="M792" s="4">
        <f t="shared" si="51"/>
        <v>0</v>
      </c>
      <c r="N792" s="5" t="e">
        <f t="shared" si="52"/>
        <v>#DIV/0!</v>
      </c>
      <c r="O792" s="10" t="e">
        <f t="shared" si="53"/>
        <v>#DIV/0!</v>
      </c>
    </row>
    <row r="793" spans="9:15" hidden="1" x14ac:dyDescent="0.2">
      <c r="I793" s="4"/>
      <c r="M793" s="4">
        <f t="shared" si="51"/>
        <v>0</v>
      </c>
      <c r="N793" s="5" t="e">
        <f t="shared" si="52"/>
        <v>#DIV/0!</v>
      </c>
      <c r="O793" s="10" t="e">
        <f t="shared" si="53"/>
        <v>#DIV/0!</v>
      </c>
    </row>
    <row r="794" spans="9:15" hidden="1" x14ac:dyDescent="0.2">
      <c r="I794" s="4"/>
      <c r="M794" s="4">
        <f t="shared" si="51"/>
        <v>0</v>
      </c>
      <c r="N794" s="5" t="e">
        <f t="shared" si="52"/>
        <v>#DIV/0!</v>
      </c>
      <c r="O794" s="10" t="e">
        <f t="shared" si="53"/>
        <v>#DIV/0!</v>
      </c>
    </row>
    <row r="795" spans="9:15" hidden="1" x14ac:dyDescent="0.2">
      <c r="I795" s="4"/>
      <c r="M795" s="4">
        <f t="shared" si="51"/>
        <v>0</v>
      </c>
      <c r="N795" s="5" t="e">
        <f t="shared" si="52"/>
        <v>#DIV/0!</v>
      </c>
      <c r="O795" s="10" t="e">
        <f t="shared" si="53"/>
        <v>#DIV/0!</v>
      </c>
    </row>
    <row r="796" spans="9:15" hidden="1" x14ac:dyDescent="0.2">
      <c r="I796" s="4"/>
      <c r="M796" s="4">
        <f t="shared" si="51"/>
        <v>0</v>
      </c>
      <c r="N796" s="5" t="e">
        <f t="shared" si="52"/>
        <v>#DIV/0!</v>
      </c>
      <c r="O796" s="10" t="e">
        <f t="shared" si="53"/>
        <v>#DIV/0!</v>
      </c>
    </row>
    <row r="797" spans="9:15" hidden="1" x14ac:dyDescent="0.2">
      <c r="I797" s="4"/>
      <c r="M797" s="4">
        <f t="shared" si="51"/>
        <v>0</v>
      </c>
      <c r="N797" s="5" t="e">
        <f t="shared" si="52"/>
        <v>#DIV/0!</v>
      </c>
      <c r="O797" s="10" t="e">
        <f t="shared" si="53"/>
        <v>#DIV/0!</v>
      </c>
    </row>
    <row r="798" spans="9:15" hidden="1" x14ac:dyDescent="0.2">
      <c r="I798" s="4"/>
      <c r="M798" s="4">
        <f t="shared" si="51"/>
        <v>0</v>
      </c>
      <c r="N798" s="5" t="e">
        <f t="shared" si="52"/>
        <v>#DIV/0!</v>
      </c>
      <c r="O798" s="10" t="e">
        <f t="shared" si="53"/>
        <v>#DIV/0!</v>
      </c>
    </row>
    <row r="799" spans="9:15" hidden="1" x14ac:dyDescent="0.2">
      <c r="I799" s="4"/>
      <c r="M799" s="4">
        <f t="shared" si="51"/>
        <v>0</v>
      </c>
      <c r="N799" s="5" t="e">
        <f t="shared" si="52"/>
        <v>#DIV/0!</v>
      </c>
      <c r="O799" s="10" t="e">
        <f t="shared" si="53"/>
        <v>#DIV/0!</v>
      </c>
    </row>
    <row r="800" spans="9:15" hidden="1" x14ac:dyDescent="0.2">
      <c r="I800" s="4"/>
      <c r="M800" s="4">
        <f t="shared" ref="M800:M863" si="54">K800*L800</f>
        <v>0</v>
      </c>
      <c r="N800" s="5" t="e">
        <f t="shared" ref="N800:N863" si="55">(J800/1000)/(M800/1000)</f>
        <v>#DIV/0!</v>
      </c>
      <c r="O800" s="10" t="e">
        <f t="shared" ref="O800:O863" si="56">N800/I800</f>
        <v>#DIV/0!</v>
      </c>
    </row>
    <row r="801" spans="9:15" hidden="1" x14ac:dyDescent="0.2">
      <c r="I801" s="4"/>
      <c r="M801" s="4">
        <f t="shared" si="54"/>
        <v>0</v>
      </c>
      <c r="N801" s="5" t="e">
        <f t="shared" si="55"/>
        <v>#DIV/0!</v>
      </c>
      <c r="O801" s="10" t="e">
        <f t="shared" si="56"/>
        <v>#DIV/0!</v>
      </c>
    </row>
    <row r="802" spans="9:15" hidden="1" x14ac:dyDescent="0.2">
      <c r="I802" s="4"/>
      <c r="M802" s="4">
        <f t="shared" si="54"/>
        <v>0</v>
      </c>
      <c r="N802" s="5" t="e">
        <f t="shared" si="55"/>
        <v>#DIV/0!</v>
      </c>
      <c r="O802" s="10" t="e">
        <f t="shared" si="56"/>
        <v>#DIV/0!</v>
      </c>
    </row>
    <row r="803" spans="9:15" hidden="1" x14ac:dyDescent="0.2">
      <c r="I803" s="4"/>
      <c r="M803" s="4">
        <f t="shared" si="54"/>
        <v>0</v>
      </c>
      <c r="N803" s="5" t="e">
        <f t="shared" si="55"/>
        <v>#DIV/0!</v>
      </c>
      <c r="O803" s="10" t="e">
        <f t="shared" si="56"/>
        <v>#DIV/0!</v>
      </c>
    </row>
    <row r="804" spans="9:15" hidden="1" x14ac:dyDescent="0.2">
      <c r="I804" s="4"/>
      <c r="M804" s="4">
        <f t="shared" si="54"/>
        <v>0</v>
      </c>
      <c r="N804" s="5" t="e">
        <f t="shared" si="55"/>
        <v>#DIV/0!</v>
      </c>
      <c r="O804" s="10" t="e">
        <f t="shared" si="56"/>
        <v>#DIV/0!</v>
      </c>
    </row>
    <row r="805" spans="9:15" hidden="1" x14ac:dyDescent="0.2">
      <c r="I805" s="4"/>
      <c r="M805" s="4">
        <f t="shared" si="54"/>
        <v>0</v>
      </c>
      <c r="N805" s="5" t="e">
        <f t="shared" si="55"/>
        <v>#DIV/0!</v>
      </c>
      <c r="O805" s="10" t="e">
        <f t="shared" si="56"/>
        <v>#DIV/0!</v>
      </c>
    </row>
    <row r="806" spans="9:15" hidden="1" x14ac:dyDescent="0.2">
      <c r="I806" s="4"/>
      <c r="M806" s="4">
        <f t="shared" si="54"/>
        <v>0</v>
      </c>
      <c r="N806" s="5" t="e">
        <f t="shared" si="55"/>
        <v>#DIV/0!</v>
      </c>
      <c r="O806" s="10" t="e">
        <f t="shared" si="56"/>
        <v>#DIV/0!</v>
      </c>
    </row>
    <row r="807" spans="9:15" hidden="1" x14ac:dyDescent="0.2">
      <c r="I807" s="4"/>
      <c r="M807" s="4">
        <f t="shared" si="54"/>
        <v>0</v>
      </c>
      <c r="N807" s="5" t="e">
        <f t="shared" si="55"/>
        <v>#DIV/0!</v>
      </c>
      <c r="O807" s="10" t="e">
        <f t="shared" si="56"/>
        <v>#DIV/0!</v>
      </c>
    </row>
    <row r="808" spans="9:15" hidden="1" x14ac:dyDescent="0.2">
      <c r="I808" s="4"/>
      <c r="M808" s="4">
        <f t="shared" si="54"/>
        <v>0</v>
      </c>
      <c r="N808" s="5" t="e">
        <f t="shared" si="55"/>
        <v>#DIV/0!</v>
      </c>
      <c r="O808" s="10" t="e">
        <f t="shared" si="56"/>
        <v>#DIV/0!</v>
      </c>
    </row>
    <row r="809" spans="9:15" hidden="1" x14ac:dyDescent="0.2">
      <c r="I809" s="4"/>
      <c r="M809" s="4">
        <f t="shared" si="54"/>
        <v>0</v>
      </c>
      <c r="N809" s="5" t="e">
        <f t="shared" si="55"/>
        <v>#DIV/0!</v>
      </c>
      <c r="O809" s="10" t="e">
        <f t="shared" si="56"/>
        <v>#DIV/0!</v>
      </c>
    </row>
    <row r="810" spans="9:15" hidden="1" x14ac:dyDescent="0.2">
      <c r="I810" s="4"/>
      <c r="M810" s="4">
        <f t="shared" si="54"/>
        <v>0</v>
      </c>
      <c r="N810" s="5" t="e">
        <f t="shared" si="55"/>
        <v>#DIV/0!</v>
      </c>
      <c r="O810" s="10" t="e">
        <f t="shared" si="56"/>
        <v>#DIV/0!</v>
      </c>
    </row>
    <row r="811" spans="9:15" hidden="1" x14ac:dyDescent="0.2">
      <c r="I811" s="4"/>
      <c r="M811" s="4">
        <f t="shared" si="54"/>
        <v>0</v>
      </c>
      <c r="N811" s="5" t="e">
        <f t="shared" si="55"/>
        <v>#DIV/0!</v>
      </c>
      <c r="O811" s="10" t="e">
        <f t="shared" si="56"/>
        <v>#DIV/0!</v>
      </c>
    </row>
    <row r="812" spans="9:15" hidden="1" x14ac:dyDescent="0.2">
      <c r="I812" s="4"/>
      <c r="M812" s="4">
        <f t="shared" si="54"/>
        <v>0</v>
      </c>
      <c r="N812" s="5" t="e">
        <f t="shared" si="55"/>
        <v>#DIV/0!</v>
      </c>
      <c r="O812" s="10" t="e">
        <f t="shared" si="56"/>
        <v>#DIV/0!</v>
      </c>
    </row>
    <row r="813" spans="9:15" hidden="1" x14ac:dyDescent="0.2">
      <c r="I813" s="4"/>
      <c r="M813" s="4">
        <f t="shared" si="54"/>
        <v>0</v>
      </c>
      <c r="N813" s="5" t="e">
        <f t="shared" si="55"/>
        <v>#DIV/0!</v>
      </c>
      <c r="O813" s="10" t="e">
        <f t="shared" si="56"/>
        <v>#DIV/0!</v>
      </c>
    </row>
    <row r="814" spans="9:15" hidden="1" x14ac:dyDescent="0.2">
      <c r="I814" s="4"/>
      <c r="M814" s="4">
        <f t="shared" si="54"/>
        <v>0</v>
      </c>
      <c r="N814" s="5" t="e">
        <f t="shared" si="55"/>
        <v>#DIV/0!</v>
      </c>
      <c r="O814" s="10" t="e">
        <f t="shared" si="56"/>
        <v>#DIV/0!</v>
      </c>
    </row>
    <row r="815" spans="9:15" hidden="1" x14ac:dyDescent="0.2">
      <c r="I815" s="4"/>
      <c r="M815" s="4">
        <f t="shared" si="54"/>
        <v>0</v>
      </c>
      <c r="N815" s="5" t="e">
        <f t="shared" si="55"/>
        <v>#DIV/0!</v>
      </c>
      <c r="O815" s="10" t="e">
        <f t="shared" si="56"/>
        <v>#DIV/0!</v>
      </c>
    </row>
    <row r="816" spans="9:15" hidden="1" x14ac:dyDescent="0.2">
      <c r="I816" s="4"/>
      <c r="M816" s="4">
        <f t="shared" si="54"/>
        <v>0</v>
      </c>
      <c r="N816" s="5" t="e">
        <f t="shared" si="55"/>
        <v>#DIV/0!</v>
      </c>
      <c r="O816" s="10" t="e">
        <f t="shared" si="56"/>
        <v>#DIV/0!</v>
      </c>
    </row>
    <row r="817" spans="9:15" hidden="1" x14ac:dyDescent="0.2">
      <c r="I817" s="4"/>
      <c r="M817" s="4">
        <f t="shared" si="54"/>
        <v>0</v>
      </c>
      <c r="N817" s="5" t="e">
        <f t="shared" si="55"/>
        <v>#DIV/0!</v>
      </c>
      <c r="O817" s="10" t="e">
        <f t="shared" si="56"/>
        <v>#DIV/0!</v>
      </c>
    </row>
    <row r="818" spans="9:15" hidden="1" x14ac:dyDescent="0.2">
      <c r="I818" s="4"/>
      <c r="M818" s="4">
        <f t="shared" si="54"/>
        <v>0</v>
      </c>
      <c r="N818" s="5" t="e">
        <f t="shared" si="55"/>
        <v>#DIV/0!</v>
      </c>
      <c r="O818" s="10" t="e">
        <f t="shared" si="56"/>
        <v>#DIV/0!</v>
      </c>
    </row>
    <row r="819" spans="9:15" hidden="1" x14ac:dyDescent="0.2">
      <c r="I819" s="4"/>
      <c r="M819" s="4">
        <f t="shared" si="54"/>
        <v>0</v>
      </c>
      <c r="N819" s="5" t="e">
        <f t="shared" si="55"/>
        <v>#DIV/0!</v>
      </c>
      <c r="O819" s="10" t="e">
        <f t="shared" si="56"/>
        <v>#DIV/0!</v>
      </c>
    </row>
    <row r="820" spans="9:15" hidden="1" x14ac:dyDescent="0.2">
      <c r="I820" s="4"/>
      <c r="M820" s="4">
        <f t="shared" si="54"/>
        <v>0</v>
      </c>
      <c r="N820" s="5" t="e">
        <f t="shared" si="55"/>
        <v>#DIV/0!</v>
      </c>
      <c r="O820" s="10" t="e">
        <f t="shared" si="56"/>
        <v>#DIV/0!</v>
      </c>
    </row>
    <row r="821" spans="9:15" hidden="1" x14ac:dyDescent="0.2">
      <c r="I821" s="4"/>
      <c r="M821" s="4">
        <f t="shared" si="54"/>
        <v>0</v>
      </c>
      <c r="N821" s="5" t="e">
        <f t="shared" si="55"/>
        <v>#DIV/0!</v>
      </c>
      <c r="O821" s="10" t="e">
        <f t="shared" si="56"/>
        <v>#DIV/0!</v>
      </c>
    </row>
    <row r="822" spans="9:15" hidden="1" x14ac:dyDescent="0.2">
      <c r="I822" s="4"/>
      <c r="M822" s="4">
        <f t="shared" si="54"/>
        <v>0</v>
      </c>
      <c r="N822" s="5" t="e">
        <f t="shared" si="55"/>
        <v>#DIV/0!</v>
      </c>
      <c r="O822" s="10" t="e">
        <f t="shared" si="56"/>
        <v>#DIV/0!</v>
      </c>
    </row>
    <row r="823" spans="9:15" hidden="1" x14ac:dyDescent="0.2">
      <c r="I823" s="4"/>
      <c r="M823" s="4">
        <f t="shared" si="54"/>
        <v>0</v>
      </c>
      <c r="N823" s="5" t="e">
        <f t="shared" si="55"/>
        <v>#DIV/0!</v>
      </c>
      <c r="O823" s="10" t="e">
        <f t="shared" si="56"/>
        <v>#DIV/0!</v>
      </c>
    </row>
    <row r="824" spans="9:15" hidden="1" x14ac:dyDescent="0.2">
      <c r="I824" s="4"/>
      <c r="M824" s="4">
        <f t="shared" si="54"/>
        <v>0</v>
      </c>
      <c r="N824" s="5" t="e">
        <f t="shared" si="55"/>
        <v>#DIV/0!</v>
      </c>
      <c r="O824" s="10" t="e">
        <f t="shared" si="56"/>
        <v>#DIV/0!</v>
      </c>
    </row>
    <row r="825" spans="9:15" hidden="1" x14ac:dyDescent="0.2">
      <c r="I825" s="4"/>
      <c r="M825" s="4">
        <f t="shared" si="54"/>
        <v>0</v>
      </c>
      <c r="N825" s="5" t="e">
        <f t="shared" si="55"/>
        <v>#DIV/0!</v>
      </c>
      <c r="O825" s="10" t="e">
        <f t="shared" si="56"/>
        <v>#DIV/0!</v>
      </c>
    </row>
    <row r="826" spans="9:15" hidden="1" x14ac:dyDescent="0.2">
      <c r="I826" s="4"/>
      <c r="M826" s="4">
        <f t="shared" si="54"/>
        <v>0</v>
      </c>
      <c r="N826" s="5" t="e">
        <f t="shared" si="55"/>
        <v>#DIV/0!</v>
      </c>
      <c r="O826" s="10" t="e">
        <f t="shared" si="56"/>
        <v>#DIV/0!</v>
      </c>
    </row>
    <row r="827" spans="9:15" hidden="1" x14ac:dyDescent="0.2">
      <c r="I827" s="4"/>
      <c r="M827" s="4">
        <f t="shared" si="54"/>
        <v>0</v>
      </c>
      <c r="N827" s="5" t="e">
        <f t="shared" si="55"/>
        <v>#DIV/0!</v>
      </c>
      <c r="O827" s="10" t="e">
        <f t="shared" si="56"/>
        <v>#DIV/0!</v>
      </c>
    </row>
    <row r="828" spans="9:15" hidden="1" x14ac:dyDescent="0.2">
      <c r="I828" s="4"/>
      <c r="M828" s="4">
        <f t="shared" si="54"/>
        <v>0</v>
      </c>
      <c r="N828" s="5" t="e">
        <f t="shared" si="55"/>
        <v>#DIV/0!</v>
      </c>
      <c r="O828" s="10" t="e">
        <f t="shared" si="56"/>
        <v>#DIV/0!</v>
      </c>
    </row>
    <row r="829" spans="9:15" hidden="1" x14ac:dyDescent="0.2">
      <c r="I829" s="4"/>
      <c r="M829" s="4">
        <f t="shared" si="54"/>
        <v>0</v>
      </c>
      <c r="N829" s="5" t="e">
        <f t="shared" si="55"/>
        <v>#DIV/0!</v>
      </c>
      <c r="O829" s="10" t="e">
        <f t="shared" si="56"/>
        <v>#DIV/0!</v>
      </c>
    </row>
    <row r="830" spans="9:15" hidden="1" x14ac:dyDescent="0.2">
      <c r="I830" s="4"/>
      <c r="M830" s="4">
        <f t="shared" si="54"/>
        <v>0</v>
      </c>
      <c r="N830" s="5" t="e">
        <f t="shared" si="55"/>
        <v>#DIV/0!</v>
      </c>
      <c r="O830" s="10" t="e">
        <f t="shared" si="56"/>
        <v>#DIV/0!</v>
      </c>
    </row>
    <row r="831" spans="9:15" hidden="1" x14ac:dyDescent="0.2">
      <c r="I831" s="4"/>
      <c r="M831" s="4">
        <f t="shared" si="54"/>
        <v>0</v>
      </c>
      <c r="N831" s="5" t="e">
        <f t="shared" si="55"/>
        <v>#DIV/0!</v>
      </c>
      <c r="O831" s="10" t="e">
        <f t="shared" si="56"/>
        <v>#DIV/0!</v>
      </c>
    </row>
    <row r="832" spans="9:15" hidden="1" x14ac:dyDescent="0.2">
      <c r="I832" s="4"/>
      <c r="M832" s="4">
        <f t="shared" si="54"/>
        <v>0</v>
      </c>
      <c r="N832" s="5" t="e">
        <f t="shared" si="55"/>
        <v>#DIV/0!</v>
      </c>
      <c r="O832" s="10" t="e">
        <f t="shared" si="56"/>
        <v>#DIV/0!</v>
      </c>
    </row>
    <row r="833" spans="9:15" hidden="1" x14ac:dyDescent="0.2">
      <c r="I833" s="4"/>
      <c r="M833" s="4">
        <f t="shared" si="54"/>
        <v>0</v>
      </c>
      <c r="N833" s="5" t="e">
        <f t="shared" si="55"/>
        <v>#DIV/0!</v>
      </c>
      <c r="O833" s="10" t="e">
        <f t="shared" si="56"/>
        <v>#DIV/0!</v>
      </c>
    </row>
    <row r="834" spans="9:15" hidden="1" x14ac:dyDescent="0.2">
      <c r="I834" s="4"/>
      <c r="M834" s="4">
        <f t="shared" si="54"/>
        <v>0</v>
      </c>
      <c r="N834" s="5" t="e">
        <f t="shared" si="55"/>
        <v>#DIV/0!</v>
      </c>
      <c r="O834" s="10" t="e">
        <f t="shared" si="56"/>
        <v>#DIV/0!</v>
      </c>
    </row>
    <row r="835" spans="9:15" hidden="1" x14ac:dyDescent="0.2">
      <c r="I835" s="4"/>
      <c r="M835" s="4">
        <f t="shared" si="54"/>
        <v>0</v>
      </c>
      <c r="N835" s="5" t="e">
        <f t="shared" si="55"/>
        <v>#DIV/0!</v>
      </c>
      <c r="O835" s="10" t="e">
        <f t="shared" si="56"/>
        <v>#DIV/0!</v>
      </c>
    </row>
    <row r="836" spans="9:15" hidden="1" x14ac:dyDescent="0.2">
      <c r="I836" s="4"/>
      <c r="M836" s="4">
        <f t="shared" si="54"/>
        <v>0</v>
      </c>
      <c r="N836" s="5" t="e">
        <f t="shared" si="55"/>
        <v>#DIV/0!</v>
      </c>
      <c r="O836" s="10" t="e">
        <f t="shared" si="56"/>
        <v>#DIV/0!</v>
      </c>
    </row>
    <row r="837" spans="9:15" hidden="1" x14ac:dyDescent="0.2">
      <c r="I837" s="4"/>
      <c r="M837" s="4">
        <f t="shared" si="54"/>
        <v>0</v>
      </c>
      <c r="N837" s="5" t="e">
        <f t="shared" si="55"/>
        <v>#DIV/0!</v>
      </c>
      <c r="O837" s="10" t="e">
        <f t="shared" si="56"/>
        <v>#DIV/0!</v>
      </c>
    </row>
    <row r="838" spans="9:15" hidden="1" x14ac:dyDescent="0.2">
      <c r="I838" s="4"/>
      <c r="M838" s="4">
        <f t="shared" si="54"/>
        <v>0</v>
      </c>
      <c r="N838" s="5" t="e">
        <f t="shared" si="55"/>
        <v>#DIV/0!</v>
      </c>
      <c r="O838" s="10" t="e">
        <f t="shared" si="56"/>
        <v>#DIV/0!</v>
      </c>
    </row>
    <row r="839" spans="9:15" hidden="1" x14ac:dyDescent="0.2">
      <c r="I839" s="4"/>
      <c r="M839" s="4">
        <f t="shared" si="54"/>
        <v>0</v>
      </c>
      <c r="N839" s="5" t="e">
        <f t="shared" si="55"/>
        <v>#DIV/0!</v>
      </c>
      <c r="O839" s="10" t="e">
        <f t="shared" si="56"/>
        <v>#DIV/0!</v>
      </c>
    </row>
    <row r="840" spans="9:15" hidden="1" x14ac:dyDescent="0.2">
      <c r="I840" s="4"/>
      <c r="M840" s="4">
        <f t="shared" si="54"/>
        <v>0</v>
      </c>
      <c r="N840" s="5" t="e">
        <f t="shared" si="55"/>
        <v>#DIV/0!</v>
      </c>
      <c r="O840" s="10" t="e">
        <f t="shared" si="56"/>
        <v>#DIV/0!</v>
      </c>
    </row>
    <row r="841" spans="9:15" hidden="1" x14ac:dyDescent="0.2">
      <c r="I841" s="4"/>
      <c r="M841" s="4">
        <f t="shared" si="54"/>
        <v>0</v>
      </c>
      <c r="N841" s="5" t="e">
        <f t="shared" si="55"/>
        <v>#DIV/0!</v>
      </c>
      <c r="O841" s="10" t="e">
        <f t="shared" si="56"/>
        <v>#DIV/0!</v>
      </c>
    </row>
    <row r="842" spans="9:15" hidden="1" x14ac:dyDescent="0.2">
      <c r="I842" s="4"/>
      <c r="M842" s="4">
        <f t="shared" si="54"/>
        <v>0</v>
      </c>
      <c r="N842" s="5" t="e">
        <f t="shared" si="55"/>
        <v>#DIV/0!</v>
      </c>
      <c r="O842" s="10" t="e">
        <f t="shared" si="56"/>
        <v>#DIV/0!</v>
      </c>
    </row>
    <row r="843" spans="9:15" hidden="1" x14ac:dyDescent="0.2">
      <c r="I843" s="4"/>
      <c r="M843" s="4">
        <f t="shared" si="54"/>
        <v>0</v>
      </c>
      <c r="N843" s="5" t="e">
        <f t="shared" si="55"/>
        <v>#DIV/0!</v>
      </c>
      <c r="O843" s="10" t="e">
        <f t="shared" si="56"/>
        <v>#DIV/0!</v>
      </c>
    </row>
    <row r="844" spans="9:15" hidden="1" x14ac:dyDescent="0.2">
      <c r="I844" s="4"/>
      <c r="M844" s="4">
        <f t="shared" si="54"/>
        <v>0</v>
      </c>
      <c r="N844" s="5" t="e">
        <f t="shared" si="55"/>
        <v>#DIV/0!</v>
      </c>
      <c r="O844" s="10" t="e">
        <f t="shared" si="56"/>
        <v>#DIV/0!</v>
      </c>
    </row>
    <row r="845" spans="9:15" hidden="1" x14ac:dyDescent="0.2">
      <c r="I845" s="4"/>
      <c r="M845" s="4">
        <f t="shared" si="54"/>
        <v>0</v>
      </c>
      <c r="N845" s="5" t="e">
        <f t="shared" si="55"/>
        <v>#DIV/0!</v>
      </c>
      <c r="O845" s="10" t="e">
        <f t="shared" si="56"/>
        <v>#DIV/0!</v>
      </c>
    </row>
    <row r="846" spans="9:15" hidden="1" x14ac:dyDescent="0.2">
      <c r="I846" s="4"/>
      <c r="M846" s="4">
        <f t="shared" si="54"/>
        <v>0</v>
      </c>
      <c r="N846" s="5" t="e">
        <f t="shared" si="55"/>
        <v>#DIV/0!</v>
      </c>
      <c r="O846" s="10" t="e">
        <f t="shared" si="56"/>
        <v>#DIV/0!</v>
      </c>
    </row>
    <row r="847" spans="9:15" hidden="1" x14ac:dyDescent="0.2">
      <c r="I847" s="4"/>
      <c r="M847" s="4">
        <f t="shared" si="54"/>
        <v>0</v>
      </c>
      <c r="N847" s="5" t="e">
        <f t="shared" si="55"/>
        <v>#DIV/0!</v>
      </c>
      <c r="O847" s="10" t="e">
        <f t="shared" si="56"/>
        <v>#DIV/0!</v>
      </c>
    </row>
    <row r="848" spans="9:15" hidden="1" x14ac:dyDescent="0.2">
      <c r="I848" s="4"/>
      <c r="M848" s="4">
        <f t="shared" si="54"/>
        <v>0</v>
      </c>
      <c r="N848" s="5" t="e">
        <f t="shared" si="55"/>
        <v>#DIV/0!</v>
      </c>
      <c r="O848" s="10" t="e">
        <f t="shared" si="56"/>
        <v>#DIV/0!</v>
      </c>
    </row>
    <row r="849" spans="9:15" hidden="1" x14ac:dyDescent="0.2">
      <c r="I849" s="4"/>
      <c r="M849" s="4">
        <f t="shared" si="54"/>
        <v>0</v>
      </c>
      <c r="N849" s="5" t="e">
        <f t="shared" si="55"/>
        <v>#DIV/0!</v>
      </c>
      <c r="O849" s="10" t="e">
        <f t="shared" si="56"/>
        <v>#DIV/0!</v>
      </c>
    </row>
    <row r="850" spans="9:15" hidden="1" x14ac:dyDescent="0.2">
      <c r="I850" s="4"/>
      <c r="M850" s="4">
        <f t="shared" si="54"/>
        <v>0</v>
      </c>
      <c r="N850" s="5" t="e">
        <f t="shared" si="55"/>
        <v>#DIV/0!</v>
      </c>
      <c r="O850" s="10" t="e">
        <f t="shared" si="56"/>
        <v>#DIV/0!</v>
      </c>
    </row>
    <row r="851" spans="9:15" hidden="1" x14ac:dyDescent="0.2">
      <c r="I851" s="4"/>
      <c r="M851" s="4">
        <f t="shared" si="54"/>
        <v>0</v>
      </c>
      <c r="N851" s="5" t="e">
        <f t="shared" si="55"/>
        <v>#DIV/0!</v>
      </c>
      <c r="O851" s="10" t="e">
        <f t="shared" si="56"/>
        <v>#DIV/0!</v>
      </c>
    </row>
    <row r="852" spans="9:15" hidden="1" x14ac:dyDescent="0.2">
      <c r="I852" s="4"/>
      <c r="M852" s="4">
        <f t="shared" si="54"/>
        <v>0</v>
      </c>
      <c r="N852" s="5" t="e">
        <f t="shared" si="55"/>
        <v>#DIV/0!</v>
      </c>
      <c r="O852" s="10" t="e">
        <f t="shared" si="56"/>
        <v>#DIV/0!</v>
      </c>
    </row>
    <row r="853" spans="9:15" hidden="1" x14ac:dyDescent="0.2">
      <c r="I853" s="4"/>
      <c r="M853" s="4">
        <f t="shared" si="54"/>
        <v>0</v>
      </c>
      <c r="N853" s="5" t="e">
        <f t="shared" si="55"/>
        <v>#DIV/0!</v>
      </c>
      <c r="O853" s="10" t="e">
        <f t="shared" si="56"/>
        <v>#DIV/0!</v>
      </c>
    </row>
    <row r="854" spans="9:15" hidden="1" x14ac:dyDescent="0.2">
      <c r="I854" s="4"/>
      <c r="M854" s="4">
        <f t="shared" si="54"/>
        <v>0</v>
      </c>
      <c r="N854" s="5" t="e">
        <f t="shared" si="55"/>
        <v>#DIV/0!</v>
      </c>
      <c r="O854" s="10" t="e">
        <f t="shared" si="56"/>
        <v>#DIV/0!</v>
      </c>
    </row>
    <row r="855" spans="9:15" hidden="1" x14ac:dyDescent="0.2">
      <c r="I855" s="4"/>
      <c r="M855" s="4">
        <f t="shared" si="54"/>
        <v>0</v>
      </c>
      <c r="N855" s="5" t="e">
        <f t="shared" si="55"/>
        <v>#DIV/0!</v>
      </c>
      <c r="O855" s="10" t="e">
        <f t="shared" si="56"/>
        <v>#DIV/0!</v>
      </c>
    </row>
    <row r="856" spans="9:15" hidden="1" x14ac:dyDescent="0.2">
      <c r="I856" s="4"/>
      <c r="M856" s="4">
        <f t="shared" si="54"/>
        <v>0</v>
      </c>
      <c r="N856" s="5" t="e">
        <f t="shared" si="55"/>
        <v>#DIV/0!</v>
      </c>
      <c r="O856" s="10" t="e">
        <f t="shared" si="56"/>
        <v>#DIV/0!</v>
      </c>
    </row>
    <row r="857" spans="9:15" hidden="1" x14ac:dyDescent="0.2">
      <c r="I857" s="4"/>
      <c r="M857" s="4">
        <f t="shared" si="54"/>
        <v>0</v>
      </c>
      <c r="N857" s="5" t="e">
        <f t="shared" si="55"/>
        <v>#DIV/0!</v>
      </c>
      <c r="O857" s="10" t="e">
        <f t="shared" si="56"/>
        <v>#DIV/0!</v>
      </c>
    </row>
    <row r="858" spans="9:15" hidden="1" x14ac:dyDescent="0.2">
      <c r="I858" s="4"/>
      <c r="M858" s="4">
        <f t="shared" si="54"/>
        <v>0</v>
      </c>
      <c r="N858" s="5" t="e">
        <f t="shared" si="55"/>
        <v>#DIV/0!</v>
      </c>
      <c r="O858" s="10" t="e">
        <f t="shared" si="56"/>
        <v>#DIV/0!</v>
      </c>
    </row>
    <row r="859" spans="9:15" hidden="1" x14ac:dyDescent="0.2">
      <c r="I859" s="4"/>
      <c r="M859" s="4">
        <f t="shared" si="54"/>
        <v>0</v>
      </c>
      <c r="N859" s="5" t="e">
        <f t="shared" si="55"/>
        <v>#DIV/0!</v>
      </c>
      <c r="O859" s="10" t="e">
        <f t="shared" si="56"/>
        <v>#DIV/0!</v>
      </c>
    </row>
    <row r="860" spans="9:15" hidden="1" x14ac:dyDescent="0.2">
      <c r="I860" s="4"/>
      <c r="M860" s="4">
        <f t="shared" si="54"/>
        <v>0</v>
      </c>
      <c r="N860" s="5" t="e">
        <f t="shared" si="55"/>
        <v>#DIV/0!</v>
      </c>
      <c r="O860" s="10" t="e">
        <f t="shared" si="56"/>
        <v>#DIV/0!</v>
      </c>
    </row>
    <row r="861" spans="9:15" hidden="1" x14ac:dyDescent="0.2">
      <c r="I861" s="4"/>
      <c r="M861" s="4">
        <f t="shared" si="54"/>
        <v>0</v>
      </c>
      <c r="N861" s="5" t="e">
        <f t="shared" si="55"/>
        <v>#DIV/0!</v>
      </c>
      <c r="O861" s="10" t="e">
        <f t="shared" si="56"/>
        <v>#DIV/0!</v>
      </c>
    </row>
    <row r="862" spans="9:15" hidden="1" x14ac:dyDescent="0.2">
      <c r="I862" s="4"/>
      <c r="M862" s="4">
        <f t="shared" si="54"/>
        <v>0</v>
      </c>
      <c r="N862" s="5" t="e">
        <f t="shared" si="55"/>
        <v>#DIV/0!</v>
      </c>
      <c r="O862" s="10" t="e">
        <f t="shared" si="56"/>
        <v>#DIV/0!</v>
      </c>
    </row>
    <row r="863" spans="9:15" hidden="1" x14ac:dyDescent="0.2">
      <c r="I863" s="4"/>
      <c r="M863" s="4">
        <f t="shared" si="54"/>
        <v>0</v>
      </c>
      <c r="N863" s="5" t="e">
        <f t="shared" si="55"/>
        <v>#DIV/0!</v>
      </c>
      <c r="O863" s="10" t="e">
        <f t="shared" si="56"/>
        <v>#DIV/0!</v>
      </c>
    </row>
    <row r="864" spans="9:15" hidden="1" x14ac:dyDescent="0.2">
      <c r="I864" s="4"/>
      <c r="M864" s="4">
        <f t="shared" ref="M864:M927" si="57">K864*L864</f>
        <v>0</v>
      </c>
      <c r="N864" s="5" t="e">
        <f t="shared" ref="N864:N927" si="58">(J864/1000)/(M864/1000)</f>
        <v>#DIV/0!</v>
      </c>
      <c r="O864" s="10" t="e">
        <f t="shared" ref="O864:O927" si="59">N864/I864</f>
        <v>#DIV/0!</v>
      </c>
    </row>
    <row r="865" spans="9:15" hidden="1" x14ac:dyDescent="0.2">
      <c r="I865" s="4"/>
      <c r="M865" s="4">
        <f t="shared" si="57"/>
        <v>0</v>
      </c>
      <c r="N865" s="5" t="e">
        <f t="shared" si="58"/>
        <v>#DIV/0!</v>
      </c>
      <c r="O865" s="10" t="e">
        <f t="shared" si="59"/>
        <v>#DIV/0!</v>
      </c>
    </row>
    <row r="866" spans="9:15" hidden="1" x14ac:dyDescent="0.2">
      <c r="I866" s="4"/>
      <c r="M866" s="4">
        <f t="shared" si="57"/>
        <v>0</v>
      </c>
      <c r="N866" s="5" t="e">
        <f t="shared" si="58"/>
        <v>#DIV/0!</v>
      </c>
      <c r="O866" s="10" t="e">
        <f t="shared" si="59"/>
        <v>#DIV/0!</v>
      </c>
    </row>
    <row r="867" spans="9:15" hidden="1" x14ac:dyDescent="0.2">
      <c r="I867" s="4"/>
      <c r="M867" s="4">
        <f t="shared" si="57"/>
        <v>0</v>
      </c>
      <c r="N867" s="5" t="e">
        <f t="shared" si="58"/>
        <v>#DIV/0!</v>
      </c>
      <c r="O867" s="10" t="e">
        <f t="shared" si="59"/>
        <v>#DIV/0!</v>
      </c>
    </row>
    <row r="868" spans="9:15" hidden="1" x14ac:dyDescent="0.2">
      <c r="I868" s="4"/>
      <c r="M868" s="4">
        <f t="shared" si="57"/>
        <v>0</v>
      </c>
      <c r="N868" s="5" t="e">
        <f t="shared" si="58"/>
        <v>#DIV/0!</v>
      </c>
      <c r="O868" s="10" t="e">
        <f t="shared" si="59"/>
        <v>#DIV/0!</v>
      </c>
    </row>
    <row r="869" spans="9:15" hidden="1" x14ac:dyDescent="0.2">
      <c r="I869" s="4"/>
      <c r="M869" s="4">
        <f t="shared" si="57"/>
        <v>0</v>
      </c>
      <c r="N869" s="5" t="e">
        <f t="shared" si="58"/>
        <v>#DIV/0!</v>
      </c>
      <c r="O869" s="10" t="e">
        <f t="shared" si="59"/>
        <v>#DIV/0!</v>
      </c>
    </row>
    <row r="870" spans="9:15" hidden="1" x14ac:dyDescent="0.2">
      <c r="I870" s="4"/>
      <c r="M870" s="4">
        <f t="shared" si="57"/>
        <v>0</v>
      </c>
      <c r="N870" s="5" t="e">
        <f t="shared" si="58"/>
        <v>#DIV/0!</v>
      </c>
      <c r="O870" s="10" t="e">
        <f t="shared" si="59"/>
        <v>#DIV/0!</v>
      </c>
    </row>
    <row r="871" spans="9:15" hidden="1" x14ac:dyDescent="0.2">
      <c r="I871" s="4"/>
      <c r="M871" s="4">
        <f t="shared" si="57"/>
        <v>0</v>
      </c>
      <c r="N871" s="5" t="e">
        <f t="shared" si="58"/>
        <v>#DIV/0!</v>
      </c>
      <c r="O871" s="10" t="e">
        <f t="shared" si="59"/>
        <v>#DIV/0!</v>
      </c>
    </row>
    <row r="872" spans="9:15" hidden="1" x14ac:dyDescent="0.2">
      <c r="I872" s="4"/>
      <c r="M872" s="4">
        <f t="shared" si="57"/>
        <v>0</v>
      </c>
      <c r="N872" s="5" t="e">
        <f t="shared" si="58"/>
        <v>#DIV/0!</v>
      </c>
      <c r="O872" s="10" t="e">
        <f t="shared" si="59"/>
        <v>#DIV/0!</v>
      </c>
    </row>
    <row r="873" spans="9:15" hidden="1" x14ac:dyDescent="0.2">
      <c r="I873" s="4"/>
      <c r="M873" s="4">
        <f t="shared" si="57"/>
        <v>0</v>
      </c>
      <c r="N873" s="5" t="e">
        <f t="shared" si="58"/>
        <v>#DIV/0!</v>
      </c>
      <c r="O873" s="10" t="e">
        <f t="shared" si="59"/>
        <v>#DIV/0!</v>
      </c>
    </row>
    <row r="874" spans="9:15" hidden="1" x14ac:dyDescent="0.2">
      <c r="I874" s="4"/>
      <c r="M874" s="4">
        <f t="shared" si="57"/>
        <v>0</v>
      </c>
      <c r="N874" s="5" t="e">
        <f t="shared" si="58"/>
        <v>#DIV/0!</v>
      </c>
      <c r="O874" s="10" t="e">
        <f t="shared" si="59"/>
        <v>#DIV/0!</v>
      </c>
    </row>
    <row r="875" spans="9:15" hidden="1" x14ac:dyDescent="0.2">
      <c r="I875" s="4"/>
      <c r="M875" s="4">
        <f t="shared" si="57"/>
        <v>0</v>
      </c>
      <c r="N875" s="5" t="e">
        <f t="shared" si="58"/>
        <v>#DIV/0!</v>
      </c>
      <c r="O875" s="10" t="e">
        <f t="shared" si="59"/>
        <v>#DIV/0!</v>
      </c>
    </row>
    <row r="876" spans="9:15" hidden="1" x14ac:dyDescent="0.2">
      <c r="I876" s="4"/>
      <c r="M876" s="4">
        <f t="shared" si="57"/>
        <v>0</v>
      </c>
      <c r="N876" s="5" t="e">
        <f t="shared" si="58"/>
        <v>#DIV/0!</v>
      </c>
      <c r="O876" s="10" t="e">
        <f t="shared" si="59"/>
        <v>#DIV/0!</v>
      </c>
    </row>
    <row r="877" spans="9:15" hidden="1" x14ac:dyDescent="0.2">
      <c r="I877" s="4"/>
      <c r="M877" s="4">
        <f t="shared" si="57"/>
        <v>0</v>
      </c>
      <c r="N877" s="5" t="e">
        <f t="shared" si="58"/>
        <v>#DIV/0!</v>
      </c>
      <c r="O877" s="10" t="e">
        <f t="shared" si="59"/>
        <v>#DIV/0!</v>
      </c>
    </row>
    <row r="878" spans="9:15" hidden="1" x14ac:dyDescent="0.2">
      <c r="I878" s="4"/>
      <c r="M878" s="4">
        <f t="shared" si="57"/>
        <v>0</v>
      </c>
      <c r="N878" s="5" t="e">
        <f t="shared" si="58"/>
        <v>#DIV/0!</v>
      </c>
      <c r="O878" s="10" t="e">
        <f t="shared" si="59"/>
        <v>#DIV/0!</v>
      </c>
    </row>
    <row r="879" spans="9:15" hidden="1" x14ac:dyDescent="0.2">
      <c r="I879" s="4"/>
      <c r="M879" s="4">
        <f t="shared" si="57"/>
        <v>0</v>
      </c>
      <c r="N879" s="5" t="e">
        <f t="shared" si="58"/>
        <v>#DIV/0!</v>
      </c>
      <c r="O879" s="10" t="e">
        <f t="shared" si="59"/>
        <v>#DIV/0!</v>
      </c>
    </row>
    <row r="880" spans="9:15" hidden="1" x14ac:dyDescent="0.2">
      <c r="I880" s="4"/>
      <c r="M880" s="4">
        <f t="shared" si="57"/>
        <v>0</v>
      </c>
      <c r="N880" s="5" t="e">
        <f t="shared" si="58"/>
        <v>#DIV/0!</v>
      </c>
      <c r="O880" s="10" t="e">
        <f t="shared" si="59"/>
        <v>#DIV/0!</v>
      </c>
    </row>
    <row r="881" spans="9:15" hidden="1" x14ac:dyDescent="0.2">
      <c r="I881" s="4"/>
      <c r="M881" s="4">
        <f t="shared" si="57"/>
        <v>0</v>
      </c>
      <c r="N881" s="5" t="e">
        <f t="shared" si="58"/>
        <v>#DIV/0!</v>
      </c>
      <c r="O881" s="10" t="e">
        <f t="shared" si="59"/>
        <v>#DIV/0!</v>
      </c>
    </row>
    <row r="882" spans="9:15" hidden="1" x14ac:dyDescent="0.2">
      <c r="I882" s="4"/>
      <c r="M882" s="4">
        <f t="shared" si="57"/>
        <v>0</v>
      </c>
      <c r="N882" s="5" t="e">
        <f t="shared" si="58"/>
        <v>#DIV/0!</v>
      </c>
      <c r="O882" s="10" t="e">
        <f t="shared" si="59"/>
        <v>#DIV/0!</v>
      </c>
    </row>
    <row r="883" spans="9:15" hidden="1" x14ac:dyDescent="0.2">
      <c r="I883" s="4"/>
      <c r="M883" s="4">
        <f t="shared" si="57"/>
        <v>0</v>
      </c>
      <c r="N883" s="5" t="e">
        <f t="shared" si="58"/>
        <v>#DIV/0!</v>
      </c>
      <c r="O883" s="10" t="e">
        <f t="shared" si="59"/>
        <v>#DIV/0!</v>
      </c>
    </row>
    <row r="884" spans="9:15" hidden="1" x14ac:dyDescent="0.2">
      <c r="I884" s="4"/>
      <c r="M884" s="4">
        <f t="shared" si="57"/>
        <v>0</v>
      </c>
      <c r="N884" s="5" t="e">
        <f t="shared" si="58"/>
        <v>#DIV/0!</v>
      </c>
      <c r="O884" s="10" t="e">
        <f t="shared" si="59"/>
        <v>#DIV/0!</v>
      </c>
    </row>
    <row r="885" spans="9:15" hidden="1" x14ac:dyDescent="0.2">
      <c r="I885" s="4"/>
      <c r="M885" s="4">
        <f t="shared" si="57"/>
        <v>0</v>
      </c>
      <c r="N885" s="5" t="e">
        <f t="shared" si="58"/>
        <v>#DIV/0!</v>
      </c>
      <c r="O885" s="10" t="e">
        <f t="shared" si="59"/>
        <v>#DIV/0!</v>
      </c>
    </row>
    <row r="886" spans="9:15" hidden="1" x14ac:dyDescent="0.2">
      <c r="I886" s="4"/>
      <c r="M886" s="4">
        <f t="shared" si="57"/>
        <v>0</v>
      </c>
      <c r="N886" s="5" t="e">
        <f t="shared" si="58"/>
        <v>#DIV/0!</v>
      </c>
      <c r="O886" s="10" t="e">
        <f t="shared" si="59"/>
        <v>#DIV/0!</v>
      </c>
    </row>
    <row r="887" spans="9:15" hidden="1" x14ac:dyDescent="0.2">
      <c r="I887" s="4"/>
      <c r="M887" s="4">
        <f t="shared" si="57"/>
        <v>0</v>
      </c>
      <c r="N887" s="5" t="e">
        <f t="shared" si="58"/>
        <v>#DIV/0!</v>
      </c>
      <c r="O887" s="10" t="e">
        <f t="shared" si="59"/>
        <v>#DIV/0!</v>
      </c>
    </row>
    <row r="888" spans="9:15" hidden="1" x14ac:dyDescent="0.2">
      <c r="I888" s="4"/>
      <c r="M888" s="4">
        <f t="shared" si="57"/>
        <v>0</v>
      </c>
      <c r="N888" s="5" t="e">
        <f t="shared" si="58"/>
        <v>#DIV/0!</v>
      </c>
      <c r="O888" s="10" t="e">
        <f t="shared" si="59"/>
        <v>#DIV/0!</v>
      </c>
    </row>
    <row r="889" spans="9:15" hidden="1" x14ac:dyDescent="0.2">
      <c r="I889" s="4"/>
      <c r="M889" s="4">
        <f t="shared" si="57"/>
        <v>0</v>
      </c>
      <c r="N889" s="5" t="e">
        <f t="shared" si="58"/>
        <v>#DIV/0!</v>
      </c>
      <c r="O889" s="10" t="e">
        <f t="shared" si="59"/>
        <v>#DIV/0!</v>
      </c>
    </row>
    <row r="890" spans="9:15" hidden="1" x14ac:dyDescent="0.2">
      <c r="I890" s="4"/>
      <c r="M890" s="4">
        <f t="shared" si="57"/>
        <v>0</v>
      </c>
      <c r="N890" s="5" t="e">
        <f t="shared" si="58"/>
        <v>#DIV/0!</v>
      </c>
      <c r="O890" s="10" t="e">
        <f t="shared" si="59"/>
        <v>#DIV/0!</v>
      </c>
    </row>
    <row r="891" spans="9:15" hidden="1" x14ac:dyDescent="0.2">
      <c r="I891" s="4"/>
      <c r="M891" s="4">
        <f t="shared" si="57"/>
        <v>0</v>
      </c>
      <c r="N891" s="5" t="e">
        <f t="shared" si="58"/>
        <v>#DIV/0!</v>
      </c>
      <c r="O891" s="10" t="e">
        <f t="shared" si="59"/>
        <v>#DIV/0!</v>
      </c>
    </row>
    <row r="892" spans="9:15" hidden="1" x14ac:dyDescent="0.2">
      <c r="I892" s="4"/>
      <c r="M892" s="4">
        <f t="shared" si="57"/>
        <v>0</v>
      </c>
      <c r="N892" s="5" t="e">
        <f t="shared" si="58"/>
        <v>#DIV/0!</v>
      </c>
      <c r="O892" s="10" t="e">
        <f t="shared" si="59"/>
        <v>#DIV/0!</v>
      </c>
    </row>
    <row r="893" spans="9:15" hidden="1" x14ac:dyDescent="0.2">
      <c r="I893" s="4"/>
      <c r="M893" s="4">
        <f t="shared" si="57"/>
        <v>0</v>
      </c>
      <c r="N893" s="5" t="e">
        <f t="shared" si="58"/>
        <v>#DIV/0!</v>
      </c>
      <c r="O893" s="10" t="e">
        <f t="shared" si="59"/>
        <v>#DIV/0!</v>
      </c>
    </row>
    <row r="894" spans="9:15" hidden="1" x14ac:dyDescent="0.2">
      <c r="I894" s="4"/>
      <c r="M894" s="4">
        <f t="shared" si="57"/>
        <v>0</v>
      </c>
      <c r="N894" s="5" t="e">
        <f t="shared" si="58"/>
        <v>#DIV/0!</v>
      </c>
      <c r="O894" s="10" t="e">
        <f t="shared" si="59"/>
        <v>#DIV/0!</v>
      </c>
    </row>
    <row r="895" spans="9:15" hidden="1" x14ac:dyDescent="0.2">
      <c r="I895" s="4"/>
      <c r="M895" s="4">
        <f t="shared" si="57"/>
        <v>0</v>
      </c>
      <c r="N895" s="5" t="e">
        <f t="shared" si="58"/>
        <v>#DIV/0!</v>
      </c>
      <c r="O895" s="10" t="e">
        <f t="shared" si="59"/>
        <v>#DIV/0!</v>
      </c>
    </row>
    <row r="896" spans="9:15" hidden="1" x14ac:dyDescent="0.2">
      <c r="I896" s="4"/>
      <c r="M896" s="4">
        <f t="shared" si="57"/>
        <v>0</v>
      </c>
      <c r="N896" s="5" t="e">
        <f t="shared" si="58"/>
        <v>#DIV/0!</v>
      </c>
      <c r="O896" s="10" t="e">
        <f t="shared" si="59"/>
        <v>#DIV/0!</v>
      </c>
    </row>
    <row r="897" spans="9:15" hidden="1" x14ac:dyDescent="0.2">
      <c r="I897" s="4"/>
      <c r="M897" s="4">
        <f t="shared" si="57"/>
        <v>0</v>
      </c>
      <c r="N897" s="5" t="e">
        <f t="shared" si="58"/>
        <v>#DIV/0!</v>
      </c>
      <c r="O897" s="10" t="e">
        <f t="shared" si="59"/>
        <v>#DIV/0!</v>
      </c>
    </row>
    <row r="898" spans="9:15" hidden="1" x14ac:dyDescent="0.2">
      <c r="I898" s="4"/>
      <c r="M898" s="4">
        <f t="shared" si="57"/>
        <v>0</v>
      </c>
      <c r="N898" s="5" t="e">
        <f t="shared" si="58"/>
        <v>#DIV/0!</v>
      </c>
      <c r="O898" s="10" t="e">
        <f t="shared" si="59"/>
        <v>#DIV/0!</v>
      </c>
    </row>
    <row r="899" spans="9:15" hidden="1" x14ac:dyDescent="0.2">
      <c r="I899" s="4"/>
      <c r="M899" s="4">
        <f t="shared" si="57"/>
        <v>0</v>
      </c>
      <c r="N899" s="5" t="e">
        <f t="shared" si="58"/>
        <v>#DIV/0!</v>
      </c>
      <c r="O899" s="10" t="e">
        <f t="shared" si="59"/>
        <v>#DIV/0!</v>
      </c>
    </row>
    <row r="900" spans="9:15" hidden="1" x14ac:dyDescent="0.2">
      <c r="I900" s="4"/>
      <c r="M900" s="4">
        <f t="shared" si="57"/>
        <v>0</v>
      </c>
      <c r="N900" s="5" t="e">
        <f t="shared" si="58"/>
        <v>#DIV/0!</v>
      </c>
      <c r="O900" s="10" t="e">
        <f t="shared" si="59"/>
        <v>#DIV/0!</v>
      </c>
    </row>
    <row r="901" spans="9:15" hidden="1" x14ac:dyDescent="0.2">
      <c r="I901" s="4"/>
      <c r="M901" s="4">
        <f t="shared" si="57"/>
        <v>0</v>
      </c>
      <c r="N901" s="5" t="e">
        <f t="shared" si="58"/>
        <v>#DIV/0!</v>
      </c>
      <c r="O901" s="10" t="e">
        <f t="shared" si="59"/>
        <v>#DIV/0!</v>
      </c>
    </row>
    <row r="902" spans="9:15" hidden="1" x14ac:dyDescent="0.2">
      <c r="I902" s="4"/>
      <c r="M902" s="4">
        <f t="shared" si="57"/>
        <v>0</v>
      </c>
      <c r="N902" s="5" t="e">
        <f t="shared" si="58"/>
        <v>#DIV/0!</v>
      </c>
      <c r="O902" s="10" t="e">
        <f t="shared" si="59"/>
        <v>#DIV/0!</v>
      </c>
    </row>
    <row r="903" spans="9:15" hidden="1" x14ac:dyDescent="0.2">
      <c r="I903" s="4"/>
      <c r="M903" s="4">
        <f t="shared" si="57"/>
        <v>0</v>
      </c>
      <c r="N903" s="5" t="e">
        <f t="shared" si="58"/>
        <v>#DIV/0!</v>
      </c>
      <c r="O903" s="10" t="e">
        <f t="shared" si="59"/>
        <v>#DIV/0!</v>
      </c>
    </row>
    <row r="904" spans="9:15" hidden="1" x14ac:dyDescent="0.2">
      <c r="I904" s="4"/>
      <c r="M904" s="4">
        <f t="shared" si="57"/>
        <v>0</v>
      </c>
      <c r="N904" s="5" t="e">
        <f t="shared" si="58"/>
        <v>#DIV/0!</v>
      </c>
      <c r="O904" s="10" t="e">
        <f t="shared" si="59"/>
        <v>#DIV/0!</v>
      </c>
    </row>
    <row r="905" spans="9:15" hidden="1" x14ac:dyDescent="0.2">
      <c r="I905" s="4"/>
      <c r="M905" s="4">
        <f t="shared" si="57"/>
        <v>0</v>
      </c>
      <c r="N905" s="5" t="e">
        <f t="shared" si="58"/>
        <v>#DIV/0!</v>
      </c>
      <c r="O905" s="10" t="e">
        <f t="shared" si="59"/>
        <v>#DIV/0!</v>
      </c>
    </row>
    <row r="906" spans="9:15" hidden="1" x14ac:dyDescent="0.2">
      <c r="I906" s="4"/>
      <c r="M906" s="4">
        <f t="shared" si="57"/>
        <v>0</v>
      </c>
      <c r="N906" s="5" t="e">
        <f t="shared" si="58"/>
        <v>#DIV/0!</v>
      </c>
      <c r="O906" s="10" t="e">
        <f t="shared" si="59"/>
        <v>#DIV/0!</v>
      </c>
    </row>
    <row r="907" spans="9:15" hidden="1" x14ac:dyDescent="0.2">
      <c r="I907" s="4"/>
      <c r="M907" s="4">
        <f t="shared" si="57"/>
        <v>0</v>
      </c>
      <c r="N907" s="5" t="e">
        <f t="shared" si="58"/>
        <v>#DIV/0!</v>
      </c>
      <c r="O907" s="10" t="e">
        <f t="shared" si="59"/>
        <v>#DIV/0!</v>
      </c>
    </row>
    <row r="908" spans="9:15" hidden="1" x14ac:dyDescent="0.2">
      <c r="I908" s="4"/>
      <c r="M908" s="4">
        <f t="shared" si="57"/>
        <v>0</v>
      </c>
      <c r="N908" s="5" t="e">
        <f t="shared" si="58"/>
        <v>#DIV/0!</v>
      </c>
      <c r="O908" s="10" t="e">
        <f t="shared" si="59"/>
        <v>#DIV/0!</v>
      </c>
    </row>
    <row r="909" spans="9:15" hidden="1" x14ac:dyDescent="0.2">
      <c r="I909" s="4"/>
      <c r="M909" s="4">
        <f t="shared" si="57"/>
        <v>0</v>
      </c>
      <c r="N909" s="5" t="e">
        <f t="shared" si="58"/>
        <v>#DIV/0!</v>
      </c>
      <c r="O909" s="10" t="e">
        <f t="shared" si="59"/>
        <v>#DIV/0!</v>
      </c>
    </row>
    <row r="910" spans="9:15" hidden="1" x14ac:dyDescent="0.2">
      <c r="I910" s="4"/>
      <c r="M910" s="4">
        <f t="shared" si="57"/>
        <v>0</v>
      </c>
      <c r="N910" s="5" t="e">
        <f t="shared" si="58"/>
        <v>#DIV/0!</v>
      </c>
      <c r="O910" s="10" t="e">
        <f t="shared" si="59"/>
        <v>#DIV/0!</v>
      </c>
    </row>
    <row r="911" spans="9:15" hidden="1" x14ac:dyDescent="0.2">
      <c r="I911" s="4"/>
      <c r="M911" s="4">
        <f t="shared" si="57"/>
        <v>0</v>
      </c>
      <c r="N911" s="5" t="e">
        <f t="shared" si="58"/>
        <v>#DIV/0!</v>
      </c>
      <c r="O911" s="10" t="e">
        <f t="shared" si="59"/>
        <v>#DIV/0!</v>
      </c>
    </row>
    <row r="912" spans="9:15" hidden="1" x14ac:dyDescent="0.2">
      <c r="I912" s="4"/>
      <c r="M912" s="4">
        <f t="shared" si="57"/>
        <v>0</v>
      </c>
      <c r="N912" s="5" t="e">
        <f t="shared" si="58"/>
        <v>#DIV/0!</v>
      </c>
      <c r="O912" s="10" t="e">
        <f t="shared" si="59"/>
        <v>#DIV/0!</v>
      </c>
    </row>
    <row r="913" spans="9:15" hidden="1" x14ac:dyDescent="0.2">
      <c r="I913" s="4"/>
      <c r="M913" s="4">
        <f t="shared" si="57"/>
        <v>0</v>
      </c>
      <c r="N913" s="5" t="e">
        <f t="shared" si="58"/>
        <v>#DIV/0!</v>
      </c>
      <c r="O913" s="10" t="e">
        <f t="shared" si="59"/>
        <v>#DIV/0!</v>
      </c>
    </row>
    <row r="914" spans="9:15" hidden="1" x14ac:dyDescent="0.2">
      <c r="I914" s="4"/>
      <c r="M914" s="4">
        <f t="shared" si="57"/>
        <v>0</v>
      </c>
      <c r="N914" s="5" t="e">
        <f t="shared" si="58"/>
        <v>#DIV/0!</v>
      </c>
      <c r="O914" s="10" t="e">
        <f t="shared" si="59"/>
        <v>#DIV/0!</v>
      </c>
    </row>
    <row r="915" spans="9:15" hidden="1" x14ac:dyDescent="0.2">
      <c r="I915" s="4"/>
      <c r="M915" s="4">
        <f t="shared" si="57"/>
        <v>0</v>
      </c>
      <c r="N915" s="5" t="e">
        <f t="shared" si="58"/>
        <v>#DIV/0!</v>
      </c>
      <c r="O915" s="10" t="e">
        <f t="shared" si="59"/>
        <v>#DIV/0!</v>
      </c>
    </row>
    <row r="916" spans="9:15" hidden="1" x14ac:dyDescent="0.2">
      <c r="I916" s="4"/>
      <c r="M916" s="4">
        <f t="shared" si="57"/>
        <v>0</v>
      </c>
      <c r="N916" s="5" t="e">
        <f t="shared" si="58"/>
        <v>#DIV/0!</v>
      </c>
      <c r="O916" s="10" t="e">
        <f t="shared" si="59"/>
        <v>#DIV/0!</v>
      </c>
    </row>
    <row r="917" spans="9:15" hidden="1" x14ac:dyDescent="0.2">
      <c r="I917" s="4"/>
      <c r="M917" s="4">
        <f t="shared" si="57"/>
        <v>0</v>
      </c>
      <c r="N917" s="5" t="e">
        <f t="shared" si="58"/>
        <v>#DIV/0!</v>
      </c>
      <c r="O917" s="10" t="e">
        <f t="shared" si="59"/>
        <v>#DIV/0!</v>
      </c>
    </row>
    <row r="918" spans="9:15" hidden="1" x14ac:dyDescent="0.2">
      <c r="I918" s="4"/>
      <c r="M918" s="4">
        <f t="shared" si="57"/>
        <v>0</v>
      </c>
      <c r="N918" s="5" t="e">
        <f t="shared" si="58"/>
        <v>#DIV/0!</v>
      </c>
      <c r="O918" s="10" t="e">
        <f t="shared" si="59"/>
        <v>#DIV/0!</v>
      </c>
    </row>
    <row r="919" spans="9:15" hidden="1" x14ac:dyDescent="0.2">
      <c r="I919" s="4"/>
      <c r="M919" s="4">
        <f t="shared" si="57"/>
        <v>0</v>
      </c>
      <c r="N919" s="5" t="e">
        <f t="shared" si="58"/>
        <v>#DIV/0!</v>
      </c>
      <c r="O919" s="10" t="e">
        <f t="shared" si="59"/>
        <v>#DIV/0!</v>
      </c>
    </row>
    <row r="920" spans="9:15" hidden="1" x14ac:dyDescent="0.2">
      <c r="I920" s="4"/>
      <c r="M920" s="4">
        <f t="shared" si="57"/>
        <v>0</v>
      </c>
      <c r="N920" s="5" t="e">
        <f t="shared" si="58"/>
        <v>#DIV/0!</v>
      </c>
      <c r="O920" s="10" t="e">
        <f t="shared" si="59"/>
        <v>#DIV/0!</v>
      </c>
    </row>
    <row r="921" spans="9:15" hidden="1" x14ac:dyDescent="0.2">
      <c r="I921" s="4"/>
      <c r="M921" s="4">
        <f t="shared" si="57"/>
        <v>0</v>
      </c>
      <c r="N921" s="5" t="e">
        <f t="shared" si="58"/>
        <v>#DIV/0!</v>
      </c>
      <c r="O921" s="10" t="e">
        <f t="shared" si="59"/>
        <v>#DIV/0!</v>
      </c>
    </row>
    <row r="922" spans="9:15" hidden="1" x14ac:dyDescent="0.2">
      <c r="I922" s="4"/>
      <c r="M922" s="4">
        <f t="shared" si="57"/>
        <v>0</v>
      </c>
      <c r="N922" s="5" t="e">
        <f t="shared" si="58"/>
        <v>#DIV/0!</v>
      </c>
      <c r="O922" s="10" t="e">
        <f t="shared" si="59"/>
        <v>#DIV/0!</v>
      </c>
    </row>
    <row r="923" spans="9:15" hidden="1" x14ac:dyDescent="0.2">
      <c r="I923" s="4"/>
      <c r="M923" s="4">
        <f t="shared" si="57"/>
        <v>0</v>
      </c>
      <c r="N923" s="5" t="e">
        <f t="shared" si="58"/>
        <v>#DIV/0!</v>
      </c>
      <c r="O923" s="10" t="e">
        <f t="shared" si="59"/>
        <v>#DIV/0!</v>
      </c>
    </row>
    <row r="924" spans="9:15" hidden="1" x14ac:dyDescent="0.2">
      <c r="I924" s="4"/>
      <c r="M924" s="4">
        <f t="shared" si="57"/>
        <v>0</v>
      </c>
      <c r="N924" s="5" t="e">
        <f t="shared" si="58"/>
        <v>#DIV/0!</v>
      </c>
      <c r="O924" s="10" t="e">
        <f t="shared" si="59"/>
        <v>#DIV/0!</v>
      </c>
    </row>
    <row r="925" spans="9:15" hidden="1" x14ac:dyDescent="0.2">
      <c r="I925" s="4"/>
      <c r="M925" s="4">
        <f t="shared" si="57"/>
        <v>0</v>
      </c>
      <c r="N925" s="5" t="e">
        <f t="shared" si="58"/>
        <v>#DIV/0!</v>
      </c>
      <c r="O925" s="10" t="e">
        <f t="shared" si="59"/>
        <v>#DIV/0!</v>
      </c>
    </row>
    <row r="926" spans="9:15" hidden="1" x14ac:dyDescent="0.2">
      <c r="I926" s="4"/>
      <c r="M926" s="4">
        <f t="shared" si="57"/>
        <v>0</v>
      </c>
      <c r="N926" s="5" t="e">
        <f t="shared" si="58"/>
        <v>#DIV/0!</v>
      </c>
      <c r="O926" s="10" t="e">
        <f t="shared" si="59"/>
        <v>#DIV/0!</v>
      </c>
    </row>
    <row r="927" spans="9:15" hidden="1" x14ac:dyDescent="0.2">
      <c r="I927" s="4"/>
      <c r="M927" s="4">
        <f t="shared" si="57"/>
        <v>0</v>
      </c>
      <c r="N927" s="5" t="e">
        <f t="shared" si="58"/>
        <v>#DIV/0!</v>
      </c>
      <c r="O927" s="10" t="e">
        <f t="shared" si="59"/>
        <v>#DIV/0!</v>
      </c>
    </row>
    <row r="928" spans="9:15" hidden="1" x14ac:dyDescent="0.2">
      <c r="I928" s="4"/>
      <c r="M928" s="4">
        <f t="shared" ref="M928:M991" si="60">K928*L928</f>
        <v>0</v>
      </c>
      <c r="N928" s="5" t="e">
        <f t="shared" ref="N928:N991" si="61">(J928/1000)/(M928/1000)</f>
        <v>#DIV/0!</v>
      </c>
      <c r="O928" s="10" t="e">
        <f t="shared" ref="O928:O991" si="62">N928/I928</f>
        <v>#DIV/0!</v>
      </c>
    </row>
    <row r="929" spans="9:15" hidden="1" x14ac:dyDescent="0.2">
      <c r="I929" s="4"/>
      <c r="M929" s="4">
        <f t="shared" si="60"/>
        <v>0</v>
      </c>
      <c r="N929" s="5" t="e">
        <f t="shared" si="61"/>
        <v>#DIV/0!</v>
      </c>
      <c r="O929" s="10" t="e">
        <f t="shared" si="62"/>
        <v>#DIV/0!</v>
      </c>
    </row>
    <row r="930" spans="9:15" hidden="1" x14ac:dyDescent="0.2">
      <c r="I930" s="4"/>
      <c r="M930" s="4">
        <f t="shared" si="60"/>
        <v>0</v>
      </c>
      <c r="N930" s="5" t="e">
        <f t="shared" si="61"/>
        <v>#DIV/0!</v>
      </c>
      <c r="O930" s="10" t="e">
        <f t="shared" si="62"/>
        <v>#DIV/0!</v>
      </c>
    </row>
    <row r="931" spans="9:15" hidden="1" x14ac:dyDescent="0.2">
      <c r="I931" s="4"/>
      <c r="M931" s="4">
        <f t="shared" si="60"/>
        <v>0</v>
      </c>
      <c r="N931" s="5" t="e">
        <f t="shared" si="61"/>
        <v>#DIV/0!</v>
      </c>
      <c r="O931" s="10" t="e">
        <f t="shared" si="62"/>
        <v>#DIV/0!</v>
      </c>
    </row>
    <row r="932" spans="9:15" hidden="1" x14ac:dyDescent="0.2">
      <c r="I932" s="4"/>
      <c r="M932" s="4">
        <f t="shared" si="60"/>
        <v>0</v>
      </c>
      <c r="N932" s="5" t="e">
        <f t="shared" si="61"/>
        <v>#DIV/0!</v>
      </c>
      <c r="O932" s="10" t="e">
        <f t="shared" si="62"/>
        <v>#DIV/0!</v>
      </c>
    </row>
    <row r="933" spans="9:15" hidden="1" x14ac:dyDescent="0.2">
      <c r="I933" s="4"/>
      <c r="M933" s="4">
        <f t="shared" si="60"/>
        <v>0</v>
      </c>
      <c r="N933" s="5" t="e">
        <f t="shared" si="61"/>
        <v>#DIV/0!</v>
      </c>
      <c r="O933" s="10" t="e">
        <f t="shared" si="62"/>
        <v>#DIV/0!</v>
      </c>
    </row>
    <row r="934" spans="9:15" hidden="1" x14ac:dyDescent="0.2">
      <c r="I934" s="4"/>
      <c r="M934" s="4">
        <f t="shared" si="60"/>
        <v>0</v>
      </c>
      <c r="N934" s="5" t="e">
        <f t="shared" si="61"/>
        <v>#DIV/0!</v>
      </c>
      <c r="O934" s="10" t="e">
        <f t="shared" si="62"/>
        <v>#DIV/0!</v>
      </c>
    </row>
    <row r="935" spans="9:15" hidden="1" x14ac:dyDescent="0.2">
      <c r="I935" s="4"/>
      <c r="M935" s="4">
        <f t="shared" si="60"/>
        <v>0</v>
      </c>
      <c r="N935" s="5" t="e">
        <f t="shared" si="61"/>
        <v>#DIV/0!</v>
      </c>
      <c r="O935" s="10" t="e">
        <f t="shared" si="62"/>
        <v>#DIV/0!</v>
      </c>
    </row>
    <row r="936" spans="9:15" hidden="1" x14ac:dyDescent="0.2">
      <c r="I936" s="4"/>
      <c r="M936" s="4">
        <f t="shared" si="60"/>
        <v>0</v>
      </c>
      <c r="N936" s="5" t="e">
        <f t="shared" si="61"/>
        <v>#DIV/0!</v>
      </c>
      <c r="O936" s="10" t="e">
        <f t="shared" si="62"/>
        <v>#DIV/0!</v>
      </c>
    </row>
    <row r="937" spans="9:15" hidden="1" x14ac:dyDescent="0.2">
      <c r="I937" s="4"/>
      <c r="M937" s="4">
        <f t="shared" si="60"/>
        <v>0</v>
      </c>
      <c r="N937" s="5" t="e">
        <f t="shared" si="61"/>
        <v>#DIV/0!</v>
      </c>
      <c r="O937" s="10" t="e">
        <f t="shared" si="62"/>
        <v>#DIV/0!</v>
      </c>
    </row>
    <row r="938" spans="9:15" hidden="1" x14ac:dyDescent="0.2">
      <c r="I938" s="4"/>
      <c r="M938" s="4">
        <f t="shared" si="60"/>
        <v>0</v>
      </c>
      <c r="N938" s="5" t="e">
        <f t="shared" si="61"/>
        <v>#DIV/0!</v>
      </c>
      <c r="O938" s="10" t="e">
        <f t="shared" si="62"/>
        <v>#DIV/0!</v>
      </c>
    </row>
    <row r="939" spans="9:15" hidden="1" x14ac:dyDescent="0.2">
      <c r="I939" s="4"/>
      <c r="M939" s="4">
        <f t="shared" si="60"/>
        <v>0</v>
      </c>
      <c r="N939" s="5" t="e">
        <f t="shared" si="61"/>
        <v>#DIV/0!</v>
      </c>
      <c r="O939" s="10" t="e">
        <f t="shared" si="62"/>
        <v>#DIV/0!</v>
      </c>
    </row>
    <row r="940" spans="9:15" hidden="1" x14ac:dyDescent="0.2">
      <c r="I940" s="4"/>
      <c r="M940" s="4">
        <f t="shared" si="60"/>
        <v>0</v>
      </c>
      <c r="N940" s="5" t="e">
        <f t="shared" si="61"/>
        <v>#DIV/0!</v>
      </c>
      <c r="O940" s="10" t="e">
        <f t="shared" si="62"/>
        <v>#DIV/0!</v>
      </c>
    </row>
    <row r="941" spans="9:15" hidden="1" x14ac:dyDescent="0.2">
      <c r="I941" s="4"/>
      <c r="M941" s="4">
        <f t="shared" si="60"/>
        <v>0</v>
      </c>
      <c r="N941" s="5" t="e">
        <f t="shared" si="61"/>
        <v>#DIV/0!</v>
      </c>
      <c r="O941" s="10" t="e">
        <f t="shared" si="62"/>
        <v>#DIV/0!</v>
      </c>
    </row>
    <row r="942" spans="9:15" hidden="1" x14ac:dyDescent="0.2">
      <c r="I942" s="4"/>
      <c r="M942" s="4">
        <f t="shared" si="60"/>
        <v>0</v>
      </c>
      <c r="N942" s="5" t="e">
        <f t="shared" si="61"/>
        <v>#DIV/0!</v>
      </c>
      <c r="O942" s="10" t="e">
        <f t="shared" si="62"/>
        <v>#DIV/0!</v>
      </c>
    </row>
    <row r="943" spans="9:15" hidden="1" x14ac:dyDescent="0.2">
      <c r="I943" s="4"/>
      <c r="M943" s="4">
        <f t="shared" si="60"/>
        <v>0</v>
      </c>
      <c r="N943" s="5" t="e">
        <f t="shared" si="61"/>
        <v>#DIV/0!</v>
      </c>
      <c r="O943" s="10" t="e">
        <f t="shared" si="62"/>
        <v>#DIV/0!</v>
      </c>
    </row>
    <row r="944" spans="9:15" hidden="1" x14ac:dyDescent="0.2">
      <c r="I944" s="4"/>
      <c r="M944" s="4">
        <f t="shared" si="60"/>
        <v>0</v>
      </c>
      <c r="N944" s="5" t="e">
        <f t="shared" si="61"/>
        <v>#DIV/0!</v>
      </c>
      <c r="O944" s="10" t="e">
        <f t="shared" si="62"/>
        <v>#DIV/0!</v>
      </c>
    </row>
    <row r="945" spans="9:15" hidden="1" x14ac:dyDescent="0.2">
      <c r="I945" s="4"/>
      <c r="M945" s="4">
        <f t="shared" si="60"/>
        <v>0</v>
      </c>
      <c r="N945" s="5" t="e">
        <f t="shared" si="61"/>
        <v>#DIV/0!</v>
      </c>
      <c r="O945" s="10" t="e">
        <f t="shared" si="62"/>
        <v>#DIV/0!</v>
      </c>
    </row>
    <row r="946" spans="9:15" hidden="1" x14ac:dyDescent="0.2">
      <c r="I946" s="4"/>
      <c r="M946" s="4">
        <f t="shared" si="60"/>
        <v>0</v>
      </c>
      <c r="N946" s="5" t="e">
        <f t="shared" si="61"/>
        <v>#DIV/0!</v>
      </c>
      <c r="O946" s="10" t="e">
        <f t="shared" si="62"/>
        <v>#DIV/0!</v>
      </c>
    </row>
    <row r="947" spans="9:15" hidden="1" x14ac:dyDescent="0.2">
      <c r="I947" s="4"/>
      <c r="M947" s="4">
        <f t="shared" si="60"/>
        <v>0</v>
      </c>
      <c r="N947" s="5" t="e">
        <f t="shared" si="61"/>
        <v>#DIV/0!</v>
      </c>
      <c r="O947" s="10" t="e">
        <f t="shared" si="62"/>
        <v>#DIV/0!</v>
      </c>
    </row>
    <row r="948" spans="9:15" hidden="1" x14ac:dyDescent="0.2">
      <c r="I948" s="4"/>
      <c r="M948" s="4">
        <f t="shared" si="60"/>
        <v>0</v>
      </c>
      <c r="N948" s="5" t="e">
        <f t="shared" si="61"/>
        <v>#DIV/0!</v>
      </c>
      <c r="O948" s="10" t="e">
        <f t="shared" si="62"/>
        <v>#DIV/0!</v>
      </c>
    </row>
    <row r="949" spans="9:15" hidden="1" x14ac:dyDescent="0.2">
      <c r="I949" s="4"/>
      <c r="M949" s="4">
        <f t="shared" si="60"/>
        <v>0</v>
      </c>
      <c r="N949" s="5" t="e">
        <f t="shared" si="61"/>
        <v>#DIV/0!</v>
      </c>
      <c r="O949" s="10" t="e">
        <f t="shared" si="62"/>
        <v>#DIV/0!</v>
      </c>
    </row>
    <row r="950" spans="9:15" hidden="1" x14ac:dyDescent="0.2">
      <c r="I950" s="4"/>
      <c r="M950" s="4">
        <f t="shared" si="60"/>
        <v>0</v>
      </c>
      <c r="N950" s="5" t="e">
        <f t="shared" si="61"/>
        <v>#DIV/0!</v>
      </c>
      <c r="O950" s="10" t="e">
        <f t="shared" si="62"/>
        <v>#DIV/0!</v>
      </c>
    </row>
    <row r="951" spans="9:15" hidden="1" x14ac:dyDescent="0.2">
      <c r="I951" s="4"/>
      <c r="M951" s="4">
        <f t="shared" si="60"/>
        <v>0</v>
      </c>
      <c r="N951" s="5" t="e">
        <f t="shared" si="61"/>
        <v>#DIV/0!</v>
      </c>
      <c r="O951" s="10" t="e">
        <f t="shared" si="62"/>
        <v>#DIV/0!</v>
      </c>
    </row>
    <row r="952" spans="9:15" hidden="1" x14ac:dyDescent="0.2">
      <c r="I952" s="4"/>
      <c r="M952" s="4">
        <f t="shared" si="60"/>
        <v>0</v>
      </c>
      <c r="N952" s="5" t="e">
        <f t="shared" si="61"/>
        <v>#DIV/0!</v>
      </c>
      <c r="O952" s="10" t="e">
        <f t="shared" si="62"/>
        <v>#DIV/0!</v>
      </c>
    </row>
    <row r="953" spans="9:15" hidden="1" x14ac:dyDescent="0.2">
      <c r="I953" s="4"/>
      <c r="M953" s="4">
        <f t="shared" si="60"/>
        <v>0</v>
      </c>
      <c r="N953" s="5" t="e">
        <f t="shared" si="61"/>
        <v>#DIV/0!</v>
      </c>
      <c r="O953" s="10" t="e">
        <f t="shared" si="62"/>
        <v>#DIV/0!</v>
      </c>
    </row>
    <row r="954" spans="9:15" hidden="1" x14ac:dyDescent="0.2">
      <c r="I954" s="4"/>
      <c r="M954" s="4">
        <f t="shared" si="60"/>
        <v>0</v>
      </c>
      <c r="N954" s="5" t="e">
        <f t="shared" si="61"/>
        <v>#DIV/0!</v>
      </c>
      <c r="O954" s="10" t="e">
        <f t="shared" si="62"/>
        <v>#DIV/0!</v>
      </c>
    </row>
    <row r="955" spans="9:15" hidden="1" x14ac:dyDescent="0.2">
      <c r="I955" s="4"/>
      <c r="M955" s="4">
        <f t="shared" si="60"/>
        <v>0</v>
      </c>
      <c r="N955" s="5" t="e">
        <f t="shared" si="61"/>
        <v>#DIV/0!</v>
      </c>
      <c r="O955" s="10" t="e">
        <f t="shared" si="62"/>
        <v>#DIV/0!</v>
      </c>
    </row>
    <row r="956" spans="9:15" hidden="1" x14ac:dyDescent="0.2">
      <c r="I956" s="4"/>
      <c r="M956" s="4">
        <f t="shared" si="60"/>
        <v>0</v>
      </c>
      <c r="N956" s="5" t="e">
        <f t="shared" si="61"/>
        <v>#DIV/0!</v>
      </c>
      <c r="O956" s="10" t="e">
        <f t="shared" si="62"/>
        <v>#DIV/0!</v>
      </c>
    </row>
    <row r="957" spans="9:15" hidden="1" x14ac:dyDescent="0.2">
      <c r="I957" s="4"/>
      <c r="M957" s="4">
        <f t="shared" si="60"/>
        <v>0</v>
      </c>
      <c r="N957" s="5" t="e">
        <f t="shared" si="61"/>
        <v>#DIV/0!</v>
      </c>
      <c r="O957" s="10" t="e">
        <f t="shared" si="62"/>
        <v>#DIV/0!</v>
      </c>
    </row>
    <row r="958" spans="9:15" hidden="1" x14ac:dyDescent="0.2">
      <c r="I958" s="4"/>
      <c r="M958" s="4">
        <f t="shared" si="60"/>
        <v>0</v>
      </c>
      <c r="N958" s="5" t="e">
        <f t="shared" si="61"/>
        <v>#DIV/0!</v>
      </c>
      <c r="O958" s="10" t="e">
        <f t="shared" si="62"/>
        <v>#DIV/0!</v>
      </c>
    </row>
    <row r="959" spans="9:15" hidden="1" x14ac:dyDescent="0.2">
      <c r="I959" s="4"/>
      <c r="M959" s="4">
        <f t="shared" si="60"/>
        <v>0</v>
      </c>
      <c r="N959" s="5" t="e">
        <f t="shared" si="61"/>
        <v>#DIV/0!</v>
      </c>
      <c r="O959" s="10" t="e">
        <f t="shared" si="62"/>
        <v>#DIV/0!</v>
      </c>
    </row>
    <row r="960" spans="9:15" hidden="1" x14ac:dyDescent="0.2">
      <c r="I960" s="4"/>
      <c r="M960" s="4">
        <f t="shared" si="60"/>
        <v>0</v>
      </c>
      <c r="N960" s="5" t="e">
        <f t="shared" si="61"/>
        <v>#DIV/0!</v>
      </c>
      <c r="O960" s="10" t="e">
        <f t="shared" si="62"/>
        <v>#DIV/0!</v>
      </c>
    </row>
    <row r="961" spans="9:15" hidden="1" x14ac:dyDescent="0.2">
      <c r="I961" s="4"/>
      <c r="M961" s="4">
        <f t="shared" si="60"/>
        <v>0</v>
      </c>
      <c r="N961" s="5" t="e">
        <f t="shared" si="61"/>
        <v>#DIV/0!</v>
      </c>
      <c r="O961" s="10" t="e">
        <f t="shared" si="62"/>
        <v>#DIV/0!</v>
      </c>
    </row>
    <row r="962" spans="9:15" hidden="1" x14ac:dyDescent="0.2">
      <c r="I962" s="4"/>
      <c r="M962" s="4">
        <f t="shared" si="60"/>
        <v>0</v>
      </c>
      <c r="N962" s="5" t="e">
        <f t="shared" si="61"/>
        <v>#DIV/0!</v>
      </c>
      <c r="O962" s="10" t="e">
        <f t="shared" si="62"/>
        <v>#DIV/0!</v>
      </c>
    </row>
    <row r="963" spans="9:15" hidden="1" x14ac:dyDescent="0.2">
      <c r="I963" s="4"/>
      <c r="M963" s="4">
        <f t="shared" si="60"/>
        <v>0</v>
      </c>
      <c r="N963" s="5" t="e">
        <f t="shared" si="61"/>
        <v>#DIV/0!</v>
      </c>
      <c r="O963" s="10" t="e">
        <f t="shared" si="62"/>
        <v>#DIV/0!</v>
      </c>
    </row>
    <row r="964" spans="9:15" hidden="1" x14ac:dyDescent="0.2">
      <c r="I964" s="4"/>
      <c r="M964" s="4">
        <f t="shared" si="60"/>
        <v>0</v>
      </c>
      <c r="N964" s="5" t="e">
        <f t="shared" si="61"/>
        <v>#DIV/0!</v>
      </c>
      <c r="O964" s="10" t="e">
        <f t="shared" si="62"/>
        <v>#DIV/0!</v>
      </c>
    </row>
    <row r="965" spans="9:15" hidden="1" x14ac:dyDescent="0.2">
      <c r="I965" s="4"/>
      <c r="M965" s="4">
        <f t="shared" si="60"/>
        <v>0</v>
      </c>
      <c r="N965" s="5" t="e">
        <f t="shared" si="61"/>
        <v>#DIV/0!</v>
      </c>
      <c r="O965" s="10" t="e">
        <f t="shared" si="62"/>
        <v>#DIV/0!</v>
      </c>
    </row>
    <row r="966" spans="9:15" hidden="1" x14ac:dyDescent="0.2">
      <c r="I966" s="4"/>
      <c r="M966" s="4">
        <f t="shared" si="60"/>
        <v>0</v>
      </c>
      <c r="N966" s="5" t="e">
        <f t="shared" si="61"/>
        <v>#DIV/0!</v>
      </c>
      <c r="O966" s="10" t="e">
        <f t="shared" si="62"/>
        <v>#DIV/0!</v>
      </c>
    </row>
    <row r="967" spans="9:15" hidden="1" x14ac:dyDescent="0.2">
      <c r="I967" s="4"/>
      <c r="M967" s="4">
        <f t="shared" si="60"/>
        <v>0</v>
      </c>
      <c r="N967" s="5" t="e">
        <f t="shared" si="61"/>
        <v>#DIV/0!</v>
      </c>
      <c r="O967" s="10" t="e">
        <f t="shared" si="62"/>
        <v>#DIV/0!</v>
      </c>
    </row>
    <row r="968" spans="9:15" hidden="1" x14ac:dyDescent="0.2">
      <c r="I968" s="4"/>
      <c r="M968" s="4">
        <f t="shared" si="60"/>
        <v>0</v>
      </c>
      <c r="N968" s="5" t="e">
        <f t="shared" si="61"/>
        <v>#DIV/0!</v>
      </c>
      <c r="O968" s="10" t="e">
        <f t="shared" si="62"/>
        <v>#DIV/0!</v>
      </c>
    </row>
    <row r="969" spans="9:15" hidden="1" x14ac:dyDescent="0.2">
      <c r="I969" s="4"/>
      <c r="M969" s="4">
        <f t="shared" si="60"/>
        <v>0</v>
      </c>
      <c r="N969" s="5" t="e">
        <f t="shared" si="61"/>
        <v>#DIV/0!</v>
      </c>
      <c r="O969" s="10" t="e">
        <f t="shared" si="62"/>
        <v>#DIV/0!</v>
      </c>
    </row>
    <row r="970" spans="9:15" hidden="1" x14ac:dyDescent="0.2">
      <c r="I970" s="4"/>
      <c r="M970" s="4">
        <f t="shared" si="60"/>
        <v>0</v>
      </c>
      <c r="N970" s="5" t="e">
        <f t="shared" si="61"/>
        <v>#DIV/0!</v>
      </c>
      <c r="O970" s="10" t="e">
        <f t="shared" si="62"/>
        <v>#DIV/0!</v>
      </c>
    </row>
    <row r="971" spans="9:15" hidden="1" x14ac:dyDescent="0.2">
      <c r="I971" s="4"/>
      <c r="M971" s="4">
        <f t="shared" si="60"/>
        <v>0</v>
      </c>
      <c r="N971" s="5" t="e">
        <f t="shared" si="61"/>
        <v>#DIV/0!</v>
      </c>
      <c r="O971" s="10" t="e">
        <f t="shared" si="62"/>
        <v>#DIV/0!</v>
      </c>
    </row>
    <row r="972" spans="9:15" hidden="1" x14ac:dyDescent="0.2">
      <c r="I972" s="4"/>
      <c r="M972" s="4">
        <f t="shared" si="60"/>
        <v>0</v>
      </c>
      <c r="N972" s="5" t="e">
        <f t="shared" si="61"/>
        <v>#DIV/0!</v>
      </c>
      <c r="O972" s="10" t="e">
        <f t="shared" si="62"/>
        <v>#DIV/0!</v>
      </c>
    </row>
    <row r="973" spans="9:15" hidden="1" x14ac:dyDescent="0.2">
      <c r="I973" s="4"/>
      <c r="M973" s="4">
        <f t="shared" si="60"/>
        <v>0</v>
      </c>
      <c r="N973" s="5" t="e">
        <f t="shared" si="61"/>
        <v>#DIV/0!</v>
      </c>
      <c r="O973" s="10" t="e">
        <f t="shared" si="62"/>
        <v>#DIV/0!</v>
      </c>
    </row>
    <row r="974" spans="9:15" hidden="1" x14ac:dyDescent="0.2">
      <c r="I974" s="4"/>
      <c r="M974" s="4">
        <f t="shared" si="60"/>
        <v>0</v>
      </c>
      <c r="N974" s="5" t="e">
        <f t="shared" si="61"/>
        <v>#DIV/0!</v>
      </c>
      <c r="O974" s="10" t="e">
        <f t="shared" si="62"/>
        <v>#DIV/0!</v>
      </c>
    </row>
    <row r="975" spans="9:15" hidden="1" x14ac:dyDescent="0.2">
      <c r="I975" s="4"/>
      <c r="M975" s="4">
        <f t="shared" si="60"/>
        <v>0</v>
      </c>
      <c r="N975" s="5" t="e">
        <f t="shared" si="61"/>
        <v>#DIV/0!</v>
      </c>
      <c r="O975" s="10" t="e">
        <f t="shared" si="62"/>
        <v>#DIV/0!</v>
      </c>
    </row>
    <row r="976" spans="9:15" hidden="1" x14ac:dyDescent="0.2">
      <c r="I976" s="4"/>
      <c r="M976" s="4">
        <f t="shared" si="60"/>
        <v>0</v>
      </c>
      <c r="N976" s="5" t="e">
        <f t="shared" si="61"/>
        <v>#DIV/0!</v>
      </c>
      <c r="O976" s="10" t="e">
        <f t="shared" si="62"/>
        <v>#DIV/0!</v>
      </c>
    </row>
    <row r="977" spans="9:15" hidden="1" x14ac:dyDescent="0.2">
      <c r="I977" s="4"/>
      <c r="M977" s="4">
        <f t="shared" si="60"/>
        <v>0</v>
      </c>
      <c r="N977" s="5" t="e">
        <f t="shared" si="61"/>
        <v>#DIV/0!</v>
      </c>
      <c r="O977" s="10" t="e">
        <f t="shared" si="62"/>
        <v>#DIV/0!</v>
      </c>
    </row>
    <row r="978" spans="9:15" hidden="1" x14ac:dyDescent="0.2">
      <c r="I978" s="4"/>
      <c r="M978" s="4">
        <f t="shared" si="60"/>
        <v>0</v>
      </c>
      <c r="N978" s="5" t="e">
        <f t="shared" si="61"/>
        <v>#DIV/0!</v>
      </c>
      <c r="O978" s="10" t="e">
        <f t="shared" si="62"/>
        <v>#DIV/0!</v>
      </c>
    </row>
    <row r="979" spans="9:15" hidden="1" x14ac:dyDescent="0.2">
      <c r="I979" s="4"/>
      <c r="M979" s="4">
        <f t="shared" si="60"/>
        <v>0</v>
      </c>
      <c r="N979" s="5" t="e">
        <f t="shared" si="61"/>
        <v>#DIV/0!</v>
      </c>
      <c r="O979" s="10" t="e">
        <f t="shared" si="62"/>
        <v>#DIV/0!</v>
      </c>
    </row>
    <row r="980" spans="9:15" hidden="1" x14ac:dyDescent="0.2">
      <c r="I980" s="4"/>
      <c r="M980" s="4">
        <f t="shared" si="60"/>
        <v>0</v>
      </c>
      <c r="N980" s="5" t="e">
        <f t="shared" si="61"/>
        <v>#DIV/0!</v>
      </c>
      <c r="O980" s="10" t="e">
        <f t="shared" si="62"/>
        <v>#DIV/0!</v>
      </c>
    </row>
    <row r="981" spans="9:15" hidden="1" x14ac:dyDescent="0.2">
      <c r="I981" s="4"/>
      <c r="M981" s="4">
        <f t="shared" si="60"/>
        <v>0</v>
      </c>
      <c r="N981" s="5" t="e">
        <f t="shared" si="61"/>
        <v>#DIV/0!</v>
      </c>
      <c r="O981" s="10" t="e">
        <f t="shared" si="62"/>
        <v>#DIV/0!</v>
      </c>
    </row>
    <row r="982" spans="9:15" hidden="1" x14ac:dyDescent="0.2">
      <c r="I982" s="4"/>
      <c r="M982" s="4">
        <f t="shared" si="60"/>
        <v>0</v>
      </c>
      <c r="N982" s="5" t="e">
        <f t="shared" si="61"/>
        <v>#DIV/0!</v>
      </c>
      <c r="O982" s="10" t="e">
        <f t="shared" si="62"/>
        <v>#DIV/0!</v>
      </c>
    </row>
    <row r="983" spans="9:15" hidden="1" x14ac:dyDescent="0.2">
      <c r="I983" s="4"/>
      <c r="M983" s="4">
        <f t="shared" si="60"/>
        <v>0</v>
      </c>
      <c r="N983" s="5" t="e">
        <f t="shared" si="61"/>
        <v>#DIV/0!</v>
      </c>
      <c r="O983" s="10" t="e">
        <f t="shared" si="62"/>
        <v>#DIV/0!</v>
      </c>
    </row>
    <row r="984" spans="9:15" hidden="1" x14ac:dyDescent="0.2">
      <c r="I984" s="4"/>
      <c r="M984" s="4">
        <f t="shared" si="60"/>
        <v>0</v>
      </c>
      <c r="N984" s="5" t="e">
        <f t="shared" si="61"/>
        <v>#DIV/0!</v>
      </c>
      <c r="O984" s="10" t="e">
        <f t="shared" si="62"/>
        <v>#DIV/0!</v>
      </c>
    </row>
    <row r="985" spans="9:15" hidden="1" x14ac:dyDescent="0.2">
      <c r="I985" s="4"/>
      <c r="M985" s="4">
        <f t="shared" si="60"/>
        <v>0</v>
      </c>
      <c r="N985" s="5" t="e">
        <f t="shared" si="61"/>
        <v>#DIV/0!</v>
      </c>
      <c r="O985" s="10" t="e">
        <f t="shared" si="62"/>
        <v>#DIV/0!</v>
      </c>
    </row>
    <row r="986" spans="9:15" hidden="1" x14ac:dyDescent="0.2">
      <c r="I986" s="4"/>
      <c r="M986" s="4">
        <f t="shared" si="60"/>
        <v>0</v>
      </c>
      <c r="N986" s="5" t="e">
        <f t="shared" si="61"/>
        <v>#DIV/0!</v>
      </c>
      <c r="O986" s="10" t="e">
        <f t="shared" si="62"/>
        <v>#DIV/0!</v>
      </c>
    </row>
    <row r="987" spans="9:15" hidden="1" x14ac:dyDescent="0.2">
      <c r="I987" s="4"/>
      <c r="M987" s="4">
        <f t="shared" si="60"/>
        <v>0</v>
      </c>
      <c r="N987" s="5" t="e">
        <f t="shared" si="61"/>
        <v>#DIV/0!</v>
      </c>
      <c r="O987" s="10" t="e">
        <f t="shared" si="62"/>
        <v>#DIV/0!</v>
      </c>
    </row>
    <row r="988" spans="9:15" hidden="1" x14ac:dyDescent="0.2">
      <c r="I988" s="4"/>
      <c r="M988" s="4">
        <f t="shared" si="60"/>
        <v>0</v>
      </c>
      <c r="N988" s="5" t="e">
        <f t="shared" si="61"/>
        <v>#DIV/0!</v>
      </c>
      <c r="O988" s="10" t="e">
        <f t="shared" si="62"/>
        <v>#DIV/0!</v>
      </c>
    </row>
    <row r="989" spans="9:15" hidden="1" x14ac:dyDescent="0.2">
      <c r="I989" s="4"/>
      <c r="M989" s="4">
        <f t="shared" si="60"/>
        <v>0</v>
      </c>
      <c r="N989" s="5" t="e">
        <f t="shared" si="61"/>
        <v>#DIV/0!</v>
      </c>
      <c r="O989" s="10" t="e">
        <f t="shared" si="62"/>
        <v>#DIV/0!</v>
      </c>
    </row>
    <row r="990" spans="9:15" hidden="1" x14ac:dyDescent="0.2">
      <c r="I990" s="4"/>
      <c r="M990" s="4">
        <f t="shared" si="60"/>
        <v>0</v>
      </c>
      <c r="N990" s="5" t="e">
        <f t="shared" si="61"/>
        <v>#DIV/0!</v>
      </c>
      <c r="O990" s="10" t="e">
        <f t="shared" si="62"/>
        <v>#DIV/0!</v>
      </c>
    </row>
    <row r="991" spans="9:15" hidden="1" x14ac:dyDescent="0.2">
      <c r="I991" s="4"/>
      <c r="M991" s="4">
        <f t="shared" si="60"/>
        <v>0</v>
      </c>
      <c r="N991" s="5" t="e">
        <f t="shared" si="61"/>
        <v>#DIV/0!</v>
      </c>
      <c r="O991" s="10" t="e">
        <f t="shared" si="62"/>
        <v>#DIV/0!</v>
      </c>
    </row>
    <row r="992" spans="9:15" hidden="1" x14ac:dyDescent="0.2">
      <c r="I992" s="4"/>
      <c r="M992" s="4">
        <f t="shared" ref="M992:M1000" si="63">K992*L992</f>
        <v>0</v>
      </c>
      <c r="N992" s="5" t="e">
        <f t="shared" ref="N992:N1000" si="64">(J992/1000)/(M992/1000)</f>
        <v>#DIV/0!</v>
      </c>
      <c r="O992" s="10" t="e">
        <f t="shared" ref="O992:O1000" si="65">N992/I992</f>
        <v>#DIV/0!</v>
      </c>
    </row>
    <row r="993" spans="9:15" hidden="1" x14ac:dyDescent="0.2">
      <c r="I993" s="4"/>
      <c r="M993" s="4">
        <f t="shared" si="63"/>
        <v>0</v>
      </c>
      <c r="N993" s="5" t="e">
        <f t="shared" si="64"/>
        <v>#DIV/0!</v>
      </c>
      <c r="O993" s="10" t="e">
        <f t="shared" si="65"/>
        <v>#DIV/0!</v>
      </c>
    </row>
    <row r="994" spans="9:15" hidden="1" x14ac:dyDescent="0.2">
      <c r="I994" s="4"/>
      <c r="M994" s="4">
        <f t="shared" si="63"/>
        <v>0</v>
      </c>
      <c r="N994" s="5" t="e">
        <f t="shared" si="64"/>
        <v>#DIV/0!</v>
      </c>
      <c r="O994" s="10" t="e">
        <f t="shared" si="65"/>
        <v>#DIV/0!</v>
      </c>
    </row>
    <row r="995" spans="9:15" hidden="1" x14ac:dyDescent="0.2">
      <c r="I995" s="4"/>
      <c r="M995" s="4">
        <f t="shared" si="63"/>
        <v>0</v>
      </c>
      <c r="N995" s="5" t="e">
        <f t="shared" si="64"/>
        <v>#DIV/0!</v>
      </c>
      <c r="O995" s="10" t="e">
        <f t="shared" si="65"/>
        <v>#DIV/0!</v>
      </c>
    </row>
    <row r="996" spans="9:15" hidden="1" x14ac:dyDescent="0.2">
      <c r="I996" s="4"/>
      <c r="M996" s="4">
        <f t="shared" si="63"/>
        <v>0</v>
      </c>
      <c r="N996" s="5" t="e">
        <f t="shared" si="64"/>
        <v>#DIV/0!</v>
      </c>
      <c r="O996" s="10" t="e">
        <f t="shared" si="65"/>
        <v>#DIV/0!</v>
      </c>
    </row>
    <row r="997" spans="9:15" hidden="1" x14ac:dyDescent="0.2">
      <c r="I997" s="4"/>
      <c r="M997" s="4">
        <f t="shared" si="63"/>
        <v>0</v>
      </c>
      <c r="N997" s="5" t="e">
        <f t="shared" si="64"/>
        <v>#DIV/0!</v>
      </c>
      <c r="O997" s="10" t="e">
        <f t="shared" si="65"/>
        <v>#DIV/0!</v>
      </c>
    </row>
    <row r="998" spans="9:15" hidden="1" x14ac:dyDescent="0.2">
      <c r="I998" s="4"/>
      <c r="M998" s="4">
        <f t="shared" si="63"/>
        <v>0</v>
      </c>
      <c r="N998" s="5" t="e">
        <f t="shared" si="64"/>
        <v>#DIV/0!</v>
      </c>
      <c r="O998" s="10" t="e">
        <f t="shared" si="65"/>
        <v>#DIV/0!</v>
      </c>
    </row>
    <row r="999" spans="9:15" hidden="1" x14ac:dyDescent="0.2">
      <c r="I999" s="4"/>
      <c r="M999" s="4">
        <f t="shared" si="63"/>
        <v>0</v>
      </c>
      <c r="N999" s="5" t="e">
        <f t="shared" si="64"/>
        <v>#DIV/0!</v>
      </c>
      <c r="O999" s="10" t="e">
        <f t="shared" si="65"/>
        <v>#DIV/0!</v>
      </c>
    </row>
    <row r="1000" spans="9:15" hidden="1" x14ac:dyDescent="0.2">
      <c r="I1000" s="4"/>
      <c r="M1000" s="4">
        <f t="shared" si="63"/>
        <v>0</v>
      </c>
      <c r="N1000" s="5" t="e">
        <f t="shared" si="64"/>
        <v>#DIV/0!</v>
      </c>
      <c r="O1000" s="10" t="e">
        <f t="shared" si="65"/>
        <v>#DIV/0!</v>
      </c>
    </row>
  </sheetData>
  <autoFilter ref="A1:R1000" xr:uid="{9405B735-9680-48A8-97CC-7BA60F75A09D}">
    <filterColumn colId="1">
      <filters>
        <filter val="TREN GRANDE LAMINACIÓN"/>
        <filter val="TREN PEQUEÑO LAMINACIÓN"/>
      </filters>
    </filterColumn>
  </autoFilter>
  <mergeCells count="1">
    <mergeCell ref="Q269:Q273"/>
  </mergeCells>
  <phoneticPr fontId="1" type="noConversion"/>
  <pageMargins left="0.75" right="0.75" top="1" bottom="1" header="0" footer="0"/>
  <pageSetup paperSize="8" scale="37" fitToHeight="0" orientation="portrait" r:id="rId1"/>
  <headerFooter alignWithMargins="0"/>
  <ignoredErrors>
    <ignoredError sqref="O201 O84 O189 O177 O231 O273 O284 O401 O407 O413 O419 O425 O433 O439 O445 O451 O457"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L1"/>
  <sheetViews>
    <sheetView topLeftCell="A4" zoomScale="85" zoomScaleNormal="85" workbookViewId="0">
      <selection activeCell="AA26" sqref="AA26"/>
    </sheetView>
  </sheetViews>
  <sheetFormatPr baseColWidth="10" defaultRowHeight="12.75" x14ac:dyDescent="0.2"/>
  <cols>
    <col min="2" max="2" width="22.140625" customWidth="1"/>
    <col min="3" max="3" width="21.140625" hidden="1" customWidth="1"/>
    <col min="4" max="4" width="21.140625" customWidth="1"/>
    <col min="5" max="5" width="32.7109375" hidden="1" customWidth="1"/>
    <col min="6" max="6" width="19.140625" customWidth="1"/>
    <col min="7" max="7" width="24.5703125" hidden="1" customWidth="1"/>
    <col min="8" max="8" width="11.42578125" customWidth="1"/>
    <col min="11" max="11" width="0.140625" customWidth="1"/>
    <col min="12" max="12" width="0.28515625" hidden="1" customWidth="1"/>
    <col min="13" max="13" width="36.42578125" customWidth="1"/>
  </cols>
  <sheetData/>
  <phoneticPr fontId="1" type="noConversion"/>
  <pageMargins left="0.75" right="0.75" top="1" bottom="1" header="0" footer="0"/>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D0B7B-C974-409C-97FD-669724634D5C}">
  <sheetPr>
    <pageSetUpPr fitToPage="1"/>
  </sheetPr>
  <dimension ref="A1:U149"/>
  <sheetViews>
    <sheetView zoomScaleNormal="100" workbookViewId="0">
      <pane xSplit="3" ySplit="2" topLeftCell="D3" activePane="bottomRight" state="frozen"/>
      <selection pane="topRight" activeCell="D1" sqref="D1"/>
      <selection pane="bottomLeft" activeCell="A3" sqref="A3"/>
      <selection pane="bottomRight" activeCell="P12" sqref="P12"/>
    </sheetView>
  </sheetViews>
  <sheetFormatPr baseColWidth="10" defaultColWidth="11.42578125" defaultRowHeight="12.75" x14ac:dyDescent="0.2"/>
  <cols>
    <col min="1" max="1" width="23.5703125" style="8" bestFit="1" customWidth="1"/>
    <col min="2" max="2" width="30.85546875" style="8" bestFit="1" customWidth="1"/>
    <col min="3" max="3" width="22" style="8" bestFit="1" customWidth="1"/>
    <col min="4" max="4" width="8.7109375" style="8" bestFit="1" customWidth="1"/>
    <col min="5" max="5" width="5.28515625" style="8" bestFit="1" customWidth="1"/>
    <col min="6" max="6" width="8.7109375" style="8" bestFit="1" customWidth="1"/>
    <col min="7" max="7" width="5.7109375" style="8" bestFit="1" customWidth="1"/>
    <col min="8" max="8" width="8.7109375" style="8" bestFit="1" customWidth="1"/>
    <col min="9" max="9" width="5.28515625" style="8" bestFit="1" customWidth="1"/>
    <col min="10" max="10" width="8.7109375" style="8" customWidth="1"/>
    <col min="11" max="11" width="5.28515625" style="8" customWidth="1"/>
    <col min="12" max="12" width="8.7109375" style="8" customWidth="1"/>
    <col min="13" max="13" width="5.28515625" style="8" customWidth="1"/>
    <col min="14" max="14" width="8.7109375" style="8" customWidth="1"/>
    <col min="15" max="15" width="5.28515625" style="8" customWidth="1"/>
    <col min="16" max="16" width="31.28515625" style="8" customWidth="1"/>
    <col min="17" max="17" width="13.28515625" style="8" customWidth="1"/>
    <col min="18" max="18" width="43.28515625" style="8" customWidth="1"/>
    <col min="19" max="19" width="6.42578125" style="8" customWidth="1"/>
    <col min="20" max="20" width="43.28515625" style="8" customWidth="1"/>
    <col min="21" max="21" width="34.42578125" style="8" customWidth="1"/>
    <col min="22" max="16384" width="11.42578125" style="8"/>
  </cols>
  <sheetData>
    <row r="1" spans="1:21" x14ac:dyDescent="0.2">
      <c r="P1" s="49" t="s">
        <v>11</v>
      </c>
      <c r="Q1" s="50"/>
      <c r="R1" s="50"/>
      <c r="S1" s="51"/>
      <c r="T1" s="51"/>
    </row>
    <row r="2" spans="1:21" ht="25.5" x14ac:dyDescent="0.2">
      <c r="A2" s="33" t="s">
        <v>23</v>
      </c>
      <c r="B2" s="33" t="s">
        <v>0</v>
      </c>
      <c r="C2" s="34" t="s">
        <v>155</v>
      </c>
      <c r="D2" s="35" t="s">
        <v>15</v>
      </c>
      <c r="E2" s="35" t="s">
        <v>16</v>
      </c>
      <c r="F2" s="35" t="s">
        <v>15</v>
      </c>
      <c r="G2" s="35" t="s">
        <v>17</v>
      </c>
      <c r="H2" s="35" t="s">
        <v>15</v>
      </c>
      <c r="I2" s="35" t="s">
        <v>18</v>
      </c>
      <c r="J2" s="35" t="s">
        <v>15</v>
      </c>
      <c r="K2" s="35" t="s">
        <v>19</v>
      </c>
      <c r="L2" s="35" t="s">
        <v>15</v>
      </c>
      <c r="M2" s="35" t="s">
        <v>20</v>
      </c>
      <c r="N2" s="35" t="s">
        <v>15</v>
      </c>
      <c r="O2" s="35" t="s">
        <v>21</v>
      </c>
      <c r="P2" s="36" t="s">
        <v>9</v>
      </c>
      <c r="Q2" s="36" t="s">
        <v>151</v>
      </c>
      <c r="R2" s="36" t="s">
        <v>152</v>
      </c>
      <c r="S2" s="36" t="s">
        <v>10</v>
      </c>
      <c r="T2" s="36" t="s">
        <v>153</v>
      </c>
      <c r="U2" s="37" t="s">
        <v>154</v>
      </c>
    </row>
    <row r="3" spans="1:21" ht="25.5" x14ac:dyDescent="0.2">
      <c r="A3" s="8" t="s">
        <v>27</v>
      </c>
      <c r="B3" s="30" t="s">
        <v>108</v>
      </c>
      <c r="C3" s="8" t="s">
        <v>167</v>
      </c>
      <c r="D3" s="31"/>
      <c r="F3" s="31"/>
      <c r="H3" s="31">
        <v>45562</v>
      </c>
      <c r="I3" s="8">
        <v>2.8000000000000001E-2</v>
      </c>
      <c r="J3" s="31">
        <v>45846</v>
      </c>
      <c r="K3" s="38">
        <v>0.02</v>
      </c>
      <c r="L3" s="31">
        <v>45960</v>
      </c>
      <c r="M3" s="8">
        <v>2.1999999999999999E-2</v>
      </c>
      <c r="N3" s="32"/>
      <c r="P3" s="30"/>
    </row>
    <row r="4" spans="1:21" ht="25.5" x14ac:dyDescent="0.2">
      <c r="A4" s="8" t="s">
        <v>27</v>
      </c>
      <c r="B4" s="30" t="s">
        <v>108</v>
      </c>
      <c r="C4" s="8" t="s">
        <v>166</v>
      </c>
      <c r="D4" s="31">
        <v>44035</v>
      </c>
      <c r="E4" s="8">
        <v>2.5999999999999999E-2</v>
      </c>
      <c r="F4" s="31">
        <v>44697</v>
      </c>
      <c r="G4" s="8">
        <v>3.4000000000000002E-2</v>
      </c>
      <c r="H4" s="31">
        <v>45562</v>
      </c>
      <c r="I4" s="8">
        <v>1.7000000000000001E-2</v>
      </c>
      <c r="J4" s="31">
        <v>45846</v>
      </c>
      <c r="K4" s="8">
        <v>1.0999999999999999E-2</v>
      </c>
      <c r="L4" s="31">
        <v>45960</v>
      </c>
      <c r="M4" s="8">
        <v>8.9999999999999993E-3</v>
      </c>
      <c r="N4" s="32"/>
      <c r="P4" s="30"/>
    </row>
    <row r="5" spans="1:21" ht="25.5" x14ac:dyDescent="0.2">
      <c r="A5" s="8" t="s">
        <v>27</v>
      </c>
      <c r="B5" s="30" t="s">
        <v>108</v>
      </c>
      <c r="C5" s="8" t="s">
        <v>46</v>
      </c>
      <c r="D5" s="31">
        <v>44035</v>
      </c>
      <c r="E5" s="8">
        <v>3.6999999999999998E-2</v>
      </c>
      <c r="F5" s="31">
        <v>44697</v>
      </c>
      <c r="G5" s="8">
        <v>0.254</v>
      </c>
      <c r="H5" s="31">
        <v>45562</v>
      </c>
      <c r="I5" s="8">
        <v>1.4E-2</v>
      </c>
      <c r="J5" s="31">
        <v>45846</v>
      </c>
      <c r="K5" s="8">
        <v>2.5999999999999999E-2</v>
      </c>
      <c r="L5" s="31">
        <v>45960</v>
      </c>
      <c r="M5" s="8">
        <v>4.8000000000000001E-2</v>
      </c>
      <c r="N5" s="32"/>
      <c r="P5" s="30" t="s">
        <v>231</v>
      </c>
    </row>
    <row r="6" spans="1:21" ht="26.25" thickBot="1" x14ac:dyDescent="0.25">
      <c r="A6" s="14" t="s">
        <v>27</v>
      </c>
      <c r="B6" s="18" t="s">
        <v>108</v>
      </c>
      <c r="C6" s="14" t="s">
        <v>47</v>
      </c>
      <c r="D6" s="15">
        <v>44035</v>
      </c>
      <c r="E6" s="14">
        <v>0.20699999999999999</v>
      </c>
      <c r="F6" s="15">
        <v>44697</v>
      </c>
      <c r="G6" s="14">
        <v>0.375</v>
      </c>
      <c r="H6" s="15">
        <v>45562</v>
      </c>
      <c r="I6" s="14">
        <v>0.10299999999999999</v>
      </c>
      <c r="J6" s="15">
        <v>45846</v>
      </c>
      <c r="K6" s="14"/>
      <c r="L6" s="17"/>
      <c r="M6" s="14"/>
      <c r="N6" s="17"/>
      <c r="O6" s="14"/>
      <c r="P6" s="18" t="s">
        <v>179</v>
      </c>
      <c r="Q6" s="14"/>
      <c r="R6" s="14"/>
      <c r="S6" s="14"/>
      <c r="T6" s="14"/>
      <c r="U6" s="14"/>
    </row>
    <row r="7" spans="1:21" x14ac:dyDescent="0.2">
      <c r="A7" s="8" t="s">
        <v>27</v>
      </c>
      <c r="B7" s="30" t="s">
        <v>156</v>
      </c>
      <c r="C7" s="8" t="s">
        <v>167</v>
      </c>
      <c r="D7" s="31"/>
      <c r="F7" s="31">
        <v>45960</v>
      </c>
      <c r="G7" s="38">
        <v>0.02</v>
      </c>
      <c r="H7" s="32"/>
      <c r="J7" s="32"/>
      <c r="L7" s="32"/>
      <c r="N7" s="32"/>
    </row>
    <row r="8" spans="1:21" x14ac:dyDescent="0.2">
      <c r="A8" s="8" t="s">
        <v>27</v>
      </c>
      <c r="B8" s="30" t="s">
        <v>156</v>
      </c>
      <c r="C8" s="8" t="s">
        <v>166</v>
      </c>
      <c r="D8" s="31">
        <v>44497</v>
      </c>
      <c r="E8" s="8">
        <v>2.4E-2</v>
      </c>
      <c r="F8" s="31">
        <v>45960</v>
      </c>
      <c r="G8" s="8">
        <v>1.2999999999999999E-2</v>
      </c>
      <c r="H8" s="32"/>
      <c r="J8" s="32"/>
      <c r="L8" s="32"/>
      <c r="N8" s="32"/>
    </row>
    <row r="9" spans="1:21" x14ac:dyDescent="0.2">
      <c r="A9" s="8" t="s">
        <v>27</v>
      </c>
      <c r="B9" s="30" t="s">
        <v>156</v>
      </c>
      <c r="C9" s="8" t="s">
        <v>46</v>
      </c>
      <c r="D9" s="31">
        <v>44497</v>
      </c>
      <c r="E9" s="8">
        <v>0.23100000000000001</v>
      </c>
      <c r="F9" s="31">
        <v>45960</v>
      </c>
      <c r="G9" s="8">
        <v>2.1000000000000001E-2</v>
      </c>
      <c r="H9" s="32"/>
      <c r="J9" s="32"/>
      <c r="L9" s="32"/>
      <c r="N9" s="32"/>
    </row>
    <row r="10" spans="1:21" ht="13.5" thickBot="1" x14ac:dyDescent="0.25">
      <c r="A10" s="14" t="s">
        <v>27</v>
      </c>
      <c r="B10" s="18" t="s">
        <v>156</v>
      </c>
      <c r="C10" s="14" t="s">
        <v>47</v>
      </c>
      <c r="D10" s="15">
        <v>44497</v>
      </c>
      <c r="E10" s="14">
        <v>0.34499999999999997</v>
      </c>
      <c r="F10" s="15"/>
      <c r="G10" s="14"/>
      <c r="H10" s="17"/>
      <c r="I10" s="14"/>
      <c r="J10" s="17"/>
      <c r="K10" s="14"/>
      <c r="L10" s="17"/>
      <c r="M10" s="14"/>
      <c r="N10" s="17"/>
      <c r="O10" s="14"/>
      <c r="P10" s="14"/>
      <c r="Q10" s="14"/>
      <c r="R10" s="14"/>
      <c r="S10" s="14"/>
      <c r="T10" s="14"/>
      <c r="U10" s="14"/>
    </row>
    <row r="11" spans="1:21" ht="25.5" x14ac:dyDescent="0.2">
      <c r="A11" s="8" t="s">
        <v>27</v>
      </c>
      <c r="B11" s="30" t="s">
        <v>122</v>
      </c>
      <c r="C11" s="8" t="s">
        <v>167</v>
      </c>
      <c r="D11" s="31"/>
      <c r="F11" s="32"/>
      <c r="H11" s="32"/>
      <c r="J11" s="32"/>
      <c r="L11" s="32"/>
      <c r="N11" s="32"/>
    </row>
    <row r="12" spans="1:21" ht="25.5" x14ac:dyDescent="0.2">
      <c r="A12" s="8" t="s">
        <v>27</v>
      </c>
      <c r="B12" s="30" t="s">
        <v>122</v>
      </c>
      <c r="C12" s="8" t="s">
        <v>166</v>
      </c>
      <c r="D12" s="31">
        <v>44035</v>
      </c>
      <c r="E12" s="38">
        <v>0.02</v>
      </c>
      <c r="F12" s="32"/>
      <c r="H12" s="32"/>
      <c r="J12" s="32"/>
      <c r="L12" s="32"/>
      <c r="N12" s="32"/>
    </row>
    <row r="13" spans="1:21" ht="25.5" x14ac:dyDescent="0.2">
      <c r="A13" s="8" t="s">
        <v>27</v>
      </c>
      <c r="B13" s="30" t="s">
        <v>122</v>
      </c>
      <c r="C13" s="8" t="s">
        <v>46</v>
      </c>
      <c r="D13" s="31">
        <v>44035</v>
      </c>
      <c r="E13" s="8">
        <v>3.5999999999999997E-2</v>
      </c>
      <c r="F13" s="32"/>
      <c r="H13" s="32"/>
      <c r="J13" s="32"/>
      <c r="L13" s="32"/>
      <c r="N13" s="32"/>
    </row>
    <row r="14" spans="1:21" ht="26.25" thickBot="1" x14ac:dyDescent="0.25">
      <c r="A14" s="14" t="s">
        <v>27</v>
      </c>
      <c r="B14" s="18" t="s">
        <v>122</v>
      </c>
      <c r="C14" s="14" t="s">
        <v>47</v>
      </c>
      <c r="D14" s="15">
        <v>44035</v>
      </c>
      <c r="E14" s="16">
        <v>0.11</v>
      </c>
      <c r="F14" s="17"/>
      <c r="G14" s="14"/>
      <c r="H14" s="17"/>
      <c r="I14" s="14"/>
      <c r="J14" s="17"/>
      <c r="K14" s="14"/>
      <c r="L14" s="17"/>
      <c r="M14" s="14"/>
      <c r="N14" s="17"/>
      <c r="O14" s="14"/>
      <c r="P14" s="14"/>
      <c r="Q14" s="14"/>
      <c r="R14" s="14"/>
      <c r="S14" s="14"/>
      <c r="T14" s="14"/>
      <c r="U14" s="14"/>
    </row>
    <row r="15" spans="1:21" ht="25.5" x14ac:dyDescent="0.2">
      <c r="A15" s="8" t="s">
        <v>27</v>
      </c>
      <c r="B15" s="30" t="s">
        <v>103</v>
      </c>
      <c r="C15" s="8" t="s">
        <v>167</v>
      </c>
      <c r="D15" s="31"/>
      <c r="E15" s="38"/>
      <c r="F15" s="32"/>
      <c r="H15" s="31">
        <v>45846</v>
      </c>
      <c r="I15" s="38">
        <v>0.02</v>
      </c>
      <c r="J15" s="32"/>
      <c r="L15" s="32"/>
      <c r="N15" s="32"/>
    </row>
    <row r="16" spans="1:21" ht="25.5" x14ac:dyDescent="0.2">
      <c r="A16" s="8" t="s">
        <v>27</v>
      </c>
      <c r="B16" s="30" t="s">
        <v>103</v>
      </c>
      <c r="C16" s="8" t="s">
        <v>166</v>
      </c>
      <c r="D16" s="31">
        <v>44035</v>
      </c>
      <c r="E16" s="38">
        <v>0.03</v>
      </c>
      <c r="F16" s="31">
        <v>45029</v>
      </c>
      <c r="G16" s="8">
        <v>6.9000000000000006E-2</v>
      </c>
      <c r="H16" s="31">
        <v>45846</v>
      </c>
      <c r="I16" s="8">
        <v>3.9E-2</v>
      </c>
      <c r="J16" s="32"/>
      <c r="L16" s="32"/>
      <c r="N16" s="32"/>
      <c r="P16" s="30"/>
    </row>
    <row r="17" spans="1:21" ht="25.5" x14ac:dyDescent="0.2">
      <c r="A17" s="8" t="s">
        <v>27</v>
      </c>
      <c r="B17" s="30" t="s">
        <v>103</v>
      </c>
      <c r="C17" s="8" t="s">
        <v>46</v>
      </c>
      <c r="D17" s="31">
        <v>44035</v>
      </c>
      <c r="E17" s="8">
        <v>5.2999999999999999E-2</v>
      </c>
      <c r="F17" s="31">
        <v>45029</v>
      </c>
      <c r="G17" s="38">
        <v>0.47499999999999998</v>
      </c>
      <c r="H17" s="31">
        <v>45846</v>
      </c>
      <c r="I17" s="38">
        <v>0.18</v>
      </c>
      <c r="J17" s="32"/>
      <c r="L17" s="32"/>
      <c r="N17" s="32"/>
      <c r="P17" s="30" t="s">
        <v>179</v>
      </c>
    </row>
    <row r="18" spans="1:21" ht="26.25" thickBot="1" x14ac:dyDescent="0.25">
      <c r="A18" s="14" t="s">
        <v>27</v>
      </c>
      <c r="B18" s="18" t="s">
        <v>103</v>
      </c>
      <c r="C18" s="14" t="s">
        <v>47</v>
      </c>
      <c r="D18" s="15">
        <v>44035</v>
      </c>
      <c r="E18" s="14">
        <v>6.7000000000000004E-2</v>
      </c>
      <c r="F18" s="15">
        <v>45029</v>
      </c>
      <c r="G18" s="14">
        <v>0.54100000000000004</v>
      </c>
      <c r="H18" s="17"/>
      <c r="I18" s="14"/>
      <c r="J18" s="17"/>
      <c r="K18" s="14"/>
      <c r="L18" s="17"/>
      <c r="M18" s="14"/>
      <c r="N18" s="17"/>
      <c r="O18" s="14"/>
      <c r="P18" s="14"/>
      <c r="Q18" s="14"/>
      <c r="R18" s="14"/>
      <c r="S18" s="14"/>
      <c r="T18" s="14"/>
      <c r="U18" s="14"/>
    </row>
    <row r="19" spans="1:21" ht="25.5" x14ac:dyDescent="0.2">
      <c r="A19" s="8" t="s">
        <v>27</v>
      </c>
      <c r="B19" s="30" t="s">
        <v>101</v>
      </c>
      <c r="C19" s="8" t="s">
        <v>167</v>
      </c>
      <c r="D19" s="31"/>
      <c r="F19" s="31"/>
      <c r="H19" s="31">
        <v>45846</v>
      </c>
      <c r="I19" s="8">
        <v>6.0000000000000001E-3</v>
      </c>
      <c r="J19" s="32"/>
      <c r="L19" s="32"/>
      <c r="N19" s="32"/>
    </row>
    <row r="20" spans="1:21" ht="25.5" x14ac:dyDescent="0.2">
      <c r="A20" s="8" t="s">
        <v>27</v>
      </c>
      <c r="B20" s="30" t="s">
        <v>101</v>
      </c>
      <c r="C20" s="8" t="s">
        <v>166</v>
      </c>
      <c r="D20" s="31">
        <v>45029</v>
      </c>
      <c r="E20" s="8">
        <v>2.1000000000000001E-2</v>
      </c>
      <c r="F20" s="31">
        <v>45105</v>
      </c>
      <c r="G20" s="8">
        <v>2.1999999999999999E-2</v>
      </c>
      <c r="H20" s="31">
        <v>45846</v>
      </c>
      <c r="I20" s="8">
        <v>1.0999999999999999E-2</v>
      </c>
      <c r="J20" s="32"/>
      <c r="L20" s="32"/>
      <c r="N20" s="32"/>
      <c r="P20" s="30"/>
    </row>
    <row r="21" spans="1:21" ht="25.5" x14ac:dyDescent="0.2">
      <c r="A21" s="8" t="s">
        <v>27</v>
      </c>
      <c r="B21" s="30" t="s">
        <v>101</v>
      </c>
      <c r="C21" s="8" t="s">
        <v>46</v>
      </c>
      <c r="D21" s="31">
        <v>45029</v>
      </c>
      <c r="E21" s="38">
        <v>0.02</v>
      </c>
      <c r="F21" s="31">
        <v>45105</v>
      </c>
      <c r="G21" s="8">
        <v>7.0000000000000001E-3</v>
      </c>
      <c r="H21" s="31">
        <v>45846</v>
      </c>
      <c r="I21" s="8">
        <v>2.1000000000000001E-2</v>
      </c>
      <c r="P21" s="45" t="s">
        <v>149</v>
      </c>
    </row>
    <row r="22" spans="1:21" ht="26.25" thickBot="1" x14ac:dyDescent="0.25">
      <c r="A22" s="14" t="s">
        <v>27</v>
      </c>
      <c r="B22" s="18" t="s">
        <v>101</v>
      </c>
      <c r="C22" s="14" t="s">
        <v>47</v>
      </c>
      <c r="D22" s="15">
        <v>45029</v>
      </c>
      <c r="E22" s="14">
        <v>0.13700000000000001</v>
      </c>
      <c r="F22" s="15">
        <v>45105</v>
      </c>
      <c r="G22" s="14">
        <v>6.6000000000000003E-2</v>
      </c>
      <c r="H22" s="14"/>
      <c r="I22" s="14"/>
      <c r="J22" s="14"/>
      <c r="K22" s="14"/>
      <c r="L22" s="14"/>
      <c r="M22" s="14"/>
      <c r="N22" s="14"/>
      <c r="O22" s="14"/>
      <c r="P22" s="14"/>
      <c r="Q22" s="14"/>
      <c r="R22" s="14"/>
      <c r="S22" s="14"/>
      <c r="T22" s="14"/>
      <c r="U22" s="14"/>
    </row>
    <row r="23" spans="1:21" ht="25.5" x14ac:dyDescent="0.2">
      <c r="A23" s="30" t="s">
        <v>27</v>
      </c>
      <c r="B23" s="30" t="s">
        <v>131</v>
      </c>
      <c r="C23" s="8" t="s">
        <v>167</v>
      </c>
      <c r="D23" s="31">
        <v>45562</v>
      </c>
      <c r="E23" s="38">
        <v>0.02</v>
      </c>
      <c r="F23" s="31">
        <v>45846</v>
      </c>
      <c r="G23" s="8">
        <v>1.9E-2</v>
      </c>
      <c r="P23" s="30"/>
    </row>
    <row r="24" spans="1:21" ht="25.5" x14ac:dyDescent="0.2">
      <c r="A24" s="30" t="s">
        <v>27</v>
      </c>
      <c r="B24" s="30" t="s">
        <v>131</v>
      </c>
      <c r="C24" s="8" t="s">
        <v>166</v>
      </c>
      <c r="D24" s="31">
        <v>45562</v>
      </c>
      <c r="E24" s="8">
        <v>1.2E-2</v>
      </c>
      <c r="F24" s="31">
        <v>45846</v>
      </c>
      <c r="G24" s="8">
        <v>1.0999999999999999E-2</v>
      </c>
      <c r="P24" s="30"/>
    </row>
    <row r="25" spans="1:21" ht="25.5" x14ac:dyDescent="0.2">
      <c r="A25" s="30" t="s">
        <v>27</v>
      </c>
      <c r="B25" s="30" t="s">
        <v>131</v>
      </c>
      <c r="C25" s="8" t="s">
        <v>46</v>
      </c>
      <c r="D25" s="31">
        <v>45562</v>
      </c>
      <c r="E25" s="8">
        <v>1.2999999999999999E-2</v>
      </c>
      <c r="F25" s="31">
        <v>45846</v>
      </c>
      <c r="G25" s="8">
        <v>3.4000000000000002E-2</v>
      </c>
      <c r="P25" s="30"/>
    </row>
    <row r="26" spans="1:21" ht="26.25" thickBot="1" x14ac:dyDescent="0.25">
      <c r="A26" s="18" t="s">
        <v>27</v>
      </c>
      <c r="B26" s="18" t="s">
        <v>131</v>
      </c>
      <c r="C26" s="14" t="s">
        <v>47</v>
      </c>
      <c r="D26" s="15">
        <v>45562</v>
      </c>
      <c r="E26" s="14">
        <v>4.1000000000000002E-2</v>
      </c>
      <c r="F26" s="15"/>
      <c r="G26" s="14"/>
      <c r="H26" s="14"/>
      <c r="I26" s="14"/>
      <c r="J26" s="14"/>
      <c r="K26" s="14"/>
      <c r="L26" s="14"/>
      <c r="M26" s="14"/>
      <c r="N26" s="14"/>
      <c r="O26" s="14"/>
      <c r="P26" s="18"/>
      <c r="Q26" s="14"/>
      <c r="R26" s="14"/>
      <c r="S26" s="14"/>
      <c r="T26" s="14"/>
      <c r="U26" s="14"/>
    </row>
    <row r="27" spans="1:21" x14ac:dyDescent="0.2">
      <c r="A27" s="8" t="s">
        <v>27</v>
      </c>
      <c r="B27" s="8" t="s">
        <v>107</v>
      </c>
      <c r="C27" s="8" t="s">
        <v>167</v>
      </c>
      <c r="D27" s="31"/>
      <c r="F27" s="31">
        <v>45562</v>
      </c>
      <c r="G27" s="8">
        <v>2.7E-2</v>
      </c>
      <c r="H27" s="31">
        <v>45960</v>
      </c>
      <c r="I27" s="8">
        <v>1.9E-2</v>
      </c>
      <c r="P27" s="30"/>
    </row>
    <row r="28" spans="1:21" x14ac:dyDescent="0.2">
      <c r="A28" s="8" t="s">
        <v>27</v>
      </c>
      <c r="B28" s="8" t="s">
        <v>107</v>
      </c>
      <c r="C28" s="8" t="s">
        <v>166</v>
      </c>
      <c r="D28" s="31">
        <v>43970</v>
      </c>
      <c r="E28" s="8">
        <v>9.1999999999999998E-2</v>
      </c>
      <c r="F28" s="31">
        <v>45562</v>
      </c>
      <c r="G28" s="8">
        <v>1.6E-2</v>
      </c>
      <c r="H28" s="31">
        <v>45960</v>
      </c>
      <c r="I28" s="8">
        <v>1.7999999999999999E-2</v>
      </c>
      <c r="P28" s="30"/>
    </row>
    <row r="29" spans="1:21" x14ac:dyDescent="0.2">
      <c r="A29" s="8" t="s">
        <v>27</v>
      </c>
      <c r="B29" s="8" t="s">
        <v>107</v>
      </c>
      <c r="C29" s="8" t="s">
        <v>46</v>
      </c>
      <c r="D29" s="31">
        <v>43970</v>
      </c>
      <c r="E29" s="8">
        <v>0.249</v>
      </c>
      <c r="F29" s="31">
        <v>45562</v>
      </c>
      <c r="G29" s="8">
        <v>1.0999999999999999E-2</v>
      </c>
      <c r="H29" s="31">
        <v>45960</v>
      </c>
      <c r="I29" s="8">
        <v>3.5999999999999997E-2</v>
      </c>
      <c r="J29" s="32"/>
      <c r="L29" s="32"/>
      <c r="N29" s="32"/>
      <c r="P29" s="45" t="s">
        <v>149</v>
      </c>
    </row>
    <row r="30" spans="1:21" ht="13.5" thickBot="1" x14ac:dyDescent="0.25">
      <c r="A30" s="14" t="s">
        <v>27</v>
      </c>
      <c r="B30" s="14" t="s">
        <v>107</v>
      </c>
      <c r="C30" s="14" t="s">
        <v>47</v>
      </c>
      <c r="D30" s="15">
        <v>43970</v>
      </c>
      <c r="E30" s="14">
        <v>0.184</v>
      </c>
      <c r="F30" s="15">
        <v>45562</v>
      </c>
      <c r="G30" s="14">
        <v>5.5E-2</v>
      </c>
      <c r="H30" s="17"/>
      <c r="I30" s="14"/>
      <c r="J30" s="17"/>
      <c r="K30" s="14"/>
      <c r="L30" s="17"/>
      <c r="M30" s="14"/>
      <c r="N30" s="17"/>
      <c r="O30" s="14"/>
      <c r="P30" s="18"/>
      <c r="Q30" s="14"/>
      <c r="R30" s="14"/>
      <c r="S30" s="14"/>
      <c r="T30" s="14"/>
      <c r="U30" s="14"/>
    </row>
    <row r="31" spans="1:21" ht="25.5" x14ac:dyDescent="0.2">
      <c r="A31" s="8" t="s">
        <v>27</v>
      </c>
      <c r="B31" s="30" t="s">
        <v>102</v>
      </c>
      <c r="C31" s="8" t="s">
        <v>167</v>
      </c>
      <c r="D31" s="31"/>
      <c r="F31" s="32"/>
      <c r="H31" s="31">
        <v>45960</v>
      </c>
      <c r="I31" s="8">
        <v>1.9E-2</v>
      </c>
      <c r="J31" s="32"/>
      <c r="L31" s="32"/>
      <c r="N31" s="32"/>
    </row>
    <row r="32" spans="1:21" ht="25.5" x14ac:dyDescent="0.2">
      <c r="A32" s="8" t="s">
        <v>27</v>
      </c>
      <c r="B32" s="30" t="s">
        <v>102</v>
      </c>
      <c r="C32" s="8" t="s">
        <v>166</v>
      </c>
      <c r="D32" s="31">
        <v>43970</v>
      </c>
      <c r="E32" s="8">
        <v>2.8000000000000001E-2</v>
      </c>
      <c r="F32" s="31">
        <v>45029</v>
      </c>
      <c r="G32" s="8">
        <v>6.2E-2</v>
      </c>
      <c r="H32" s="31">
        <v>45960</v>
      </c>
      <c r="I32" s="8">
        <v>2.5000000000000001E-2</v>
      </c>
      <c r="J32" s="32"/>
      <c r="L32" s="32"/>
      <c r="N32" s="32"/>
    </row>
    <row r="33" spans="1:21" ht="25.5" x14ac:dyDescent="0.2">
      <c r="A33" s="8" t="s">
        <v>27</v>
      </c>
      <c r="B33" s="30" t="s">
        <v>102</v>
      </c>
      <c r="C33" s="8" t="s">
        <v>46</v>
      </c>
      <c r="D33" s="31">
        <v>43970</v>
      </c>
      <c r="E33" s="8">
        <v>2.4E-2</v>
      </c>
      <c r="F33" s="31">
        <v>45029</v>
      </c>
      <c r="G33" s="8">
        <v>0.125</v>
      </c>
      <c r="H33" s="31">
        <v>45960</v>
      </c>
      <c r="I33" s="38">
        <v>0.04</v>
      </c>
      <c r="J33" s="32"/>
      <c r="L33" s="32"/>
      <c r="N33" s="32"/>
      <c r="P33" s="30" t="s">
        <v>178</v>
      </c>
    </row>
    <row r="34" spans="1:21" ht="26.25" thickBot="1" x14ac:dyDescent="0.25">
      <c r="A34" s="14" t="s">
        <v>27</v>
      </c>
      <c r="B34" s="18" t="s">
        <v>102</v>
      </c>
      <c r="C34" s="14" t="s">
        <v>47</v>
      </c>
      <c r="D34" s="15">
        <v>43970</v>
      </c>
      <c r="E34" s="14">
        <v>0.10199999999999999</v>
      </c>
      <c r="F34" s="15">
        <v>45029</v>
      </c>
      <c r="G34" s="16">
        <v>0.19</v>
      </c>
      <c r="H34" s="17"/>
      <c r="I34" s="14"/>
      <c r="J34" s="17"/>
      <c r="K34" s="14"/>
      <c r="L34" s="17"/>
      <c r="M34" s="14"/>
      <c r="N34" s="17"/>
      <c r="O34" s="14"/>
      <c r="P34" s="14"/>
      <c r="Q34" s="14"/>
      <c r="R34" s="14"/>
      <c r="S34" s="14"/>
      <c r="T34" s="14"/>
      <c r="U34" s="14"/>
    </row>
    <row r="35" spans="1:21" x14ac:dyDescent="0.2">
      <c r="A35" s="8" t="s">
        <v>27</v>
      </c>
      <c r="B35" s="8" t="s">
        <v>121</v>
      </c>
      <c r="C35" s="8" t="s">
        <v>167</v>
      </c>
      <c r="D35" s="31"/>
      <c r="F35" s="31"/>
      <c r="G35" s="38"/>
      <c r="H35" s="32"/>
      <c r="J35" s="32"/>
      <c r="L35" s="32"/>
      <c r="N35" s="32"/>
    </row>
    <row r="36" spans="1:21" x14ac:dyDescent="0.2">
      <c r="A36" s="8" t="s">
        <v>27</v>
      </c>
      <c r="B36" s="8" t="s">
        <v>121</v>
      </c>
      <c r="C36" s="8" t="s">
        <v>166</v>
      </c>
      <c r="D36" s="31">
        <v>44630</v>
      </c>
      <c r="E36" s="8">
        <v>1.9E-2</v>
      </c>
      <c r="F36" s="31"/>
      <c r="G36" s="38"/>
      <c r="H36" s="32"/>
      <c r="J36" s="32"/>
      <c r="L36" s="32"/>
      <c r="N36" s="32"/>
    </row>
    <row r="37" spans="1:21" x14ac:dyDescent="0.2">
      <c r="A37" s="8" t="s">
        <v>27</v>
      </c>
      <c r="B37" s="8" t="s">
        <v>121</v>
      </c>
      <c r="C37" s="8" t="s">
        <v>46</v>
      </c>
      <c r="D37" s="31">
        <v>44630</v>
      </c>
      <c r="E37" s="8">
        <v>1.6E-2</v>
      </c>
    </row>
    <row r="38" spans="1:21" ht="13.5" thickBot="1" x14ac:dyDescent="0.25">
      <c r="A38" s="14" t="s">
        <v>27</v>
      </c>
      <c r="B38" s="14" t="s">
        <v>121</v>
      </c>
      <c r="C38" s="14" t="s">
        <v>47</v>
      </c>
      <c r="D38" s="15">
        <v>44630</v>
      </c>
      <c r="E38" s="14">
        <v>0.106</v>
      </c>
      <c r="F38" s="14"/>
      <c r="G38" s="14"/>
      <c r="H38" s="14"/>
      <c r="I38" s="14"/>
      <c r="J38" s="14"/>
      <c r="K38" s="14"/>
      <c r="L38" s="14"/>
      <c r="M38" s="14"/>
      <c r="N38" s="14"/>
      <c r="O38" s="14"/>
      <c r="P38" s="14"/>
      <c r="Q38" s="14"/>
      <c r="R38" s="14"/>
      <c r="S38" s="14"/>
      <c r="T38" s="14"/>
      <c r="U38" s="14"/>
    </row>
    <row r="39" spans="1:21" ht="25.5" x14ac:dyDescent="0.2">
      <c r="A39" s="8" t="s">
        <v>27</v>
      </c>
      <c r="B39" s="30" t="s">
        <v>120</v>
      </c>
      <c r="C39" s="8" t="s">
        <v>167</v>
      </c>
      <c r="D39" s="31"/>
      <c r="F39" s="31">
        <v>45862</v>
      </c>
      <c r="G39" s="8">
        <v>0.02</v>
      </c>
      <c r="H39" s="31">
        <v>45960</v>
      </c>
      <c r="I39" s="8">
        <v>1.9E-2</v>
      </c>
    </row>
    <row r="40" spans="1:21" ht="25.5" x14ac:dyDescent="0.2">
      <c r="A40" s="8" t="s">
        <v>27</v>
      </c>
      <c r="B40" s="30" t="s">
        <v>120</v>
      </c>
      <c r="C40" s="8" t="s">
        <v>166</v>
      </c>
      <c r="D40" s="31">
        <v>44630</v>
      </c>
      <c r="E40" s="8">
        <v>2.7E-2</v>
      </c>
      <c r="F40" s="31">
        <v>45862</v>
      </c>
      <c r="G40" s="8">
        <v>2.4E-2</v>
      </c>
      <c r="H40" s="31">
        <v>45960</v>
      </c>
      <c r="I40" s="8">
        <v>2.1999999999999999E-2</v>
      </c>
    </row>
    <row r="41" spans="1:21" ht="25.5" x14ac:dyDescent="0.2">
      <c r="A41" s="8" t="s">
        <v>27</v>
      </c>
      <c r="B41" s="30" t="s">
        <v>120</v>
      </c>
      <c r="C41" s="8" t="s">
        <v>46</v>
      </c>
      <c r="D41" s="31">
        <v>44630</v>
      </c>
      <c r="E41" s="8">
        <v>4.2000000000000003E-2</v>
      </c>
      <c r="F41" s="31">
        <v>45862</v>
      </c>
      <c r="G41" s="8">
        <v>1.0999999999999999E-2</v>
      </c>
      <c r="H41" s="31">
        <v>45960</v>
      </c>
      <c r="I41" s="38">
        <v>0.04</v>
      </c>
      <c r="P41" s="39" t="s">
        <v>149</v>
      </c>
    </row>
    <row r="42" spans="1:21" ht="26.25" thickBot="1" x14ac:dyDescent="0.25">
      <c r="A42" s="14" t="s">
        <v>27</v>
      </c>
      <c r="B42" s="18" t="s">
        <v>120</v>
      </c>
      <c r="C42" s="14" t="s">
        <v>47</v>
      </c>
      <c r="D42" s="15">
        <v>44630</v>
      </c>
      <c r="E42" s="14">
        <v>0.214</v>
      </c>
      <c r="F42" s="14"/>
      <c r="G42" s="14"/>
      <c r="H42" s="14"/>
      <c r="I42" s="14"/>
      <c r="J42" s="14"/>
      <c r="K42" s="14"/>
      <c r="L42" s="14"/>
      <c r="M42" s="14"/>
      <c r="N42" s="14"/>
      <c r="O42" s="14"/>
      <c r="P42" s="14"/>
      <c r="Q42" s="14"/>
      <c r="R42" s="14"/>
      <c r="S42" s="14"/>
      <c r="T42" s="14"/>
      <c r="U42" s="14"/>
    </row>
    <row r="43" spans="1:21" ht="25.5" x14ac:dyDescent="0.2">
      <c r="A43" s="8" t="s">
        <v>27</v>
      </c>
      <c r="B43" s="30" t="s">
        <v>119</v>
      </c>
      <c r="C43" s="8" t="s">
        <v>167</v>
      </c>
      <c r="D43" s="31"/>
      <c r="H43" s="31">
        <v>45862</v>
      </c>
      <c r="I43" s="8">
        <v>0.02</v>
      </c>
      <c r="J43" s="31">
        <v>45960</v>
      </c>
      <c r="K43" s="8">
        <v>2.1000000000000001E-2</v>
      </c>
    </row>
    <row r="44" spans="1:21" ht="25.5" x14ac:dyDescent="0.2">
      <c r="A44" s="8" t="s">
        <v>27</v>
      </c>
      <c r="B44" s="30" t="s">
        <v>119</v>
      </c>
      <c r="C44" s="8" t="s">
        <v>166</v>
      </c>
      <c r="D44" s="31">
        <v>44630</v>
      </c>
      <c r="E44" s="8">
        <v>2.4E-2</v>
      </c>
      <c r="F44" s="31">
        <v>45105</v>
      </c>
      <c r="G44" s="8">
        <v>2.9000000000000001E-2</v>
      </c>
      <c r="H44" s="31">
        <v>45862</v>
      </c>
      <c r="I44" s="8">
        <v>1.7000000000000001E-2</v>
      </c>
      <c r="J44" s="31">
        <v>45862</v>
      </c>
      <c r="K44" s="8">
        <v>2.7E-2</v>
      </c>
    </row>
    <row r="45" spans="1:21" ht="25.5" x14ac:dyDescent="0.2">
      <c r="A45" s="8" t="s">
        <v>27</v>
      </c>
      <c r="B45" s="30" t="s">
        <v>119</v>
      </c>
      <c r="C45" s="8" t="s">
        <v>46</v>
      </c>
      <c r="D45" s="31">
        <v>44630</v>
      </c>
      <c r="E45" s="8">
        <v>4.5999999999999999E-2</v>
      </c>
      <c r="F45" s="31">
        <v>45105</v>
      </c>
      <c r="G45" s="38">
        <v>0.03</v>
      </c>
      <c r="H45" s="31">
        <v>45862</v>
      </c>
      <c r="I45" s="8">
        <v>1.0999999999999999E-2</v>
      </c>
      <c r="J45" s="31">
        <v>45862</v>
      </c>
      <c r="K45" s="8">
        <v>5.5E-2</v>
      </c>
      <c r="P45" s="39" t="s">
        <v>149</v>
      </c>
    </row>
    <row r="46" spans="1:21" ht="26.25" thickBot="1" x14ac:dyDescent="0.25">
      <c r="A46" s="14" t="s">
        <v>27</v>
      </c>
      <c r="B46" s="18" t="s">
        <v>119</v>
      </c>
      <c r="C46" s="14" t="s">
        <v>47</v>
      </c>
      <c r="D46" s="15">
        <v>44630</v>
      </c>
      <c r="E46" s="14">
        <v>0.14199999999999999</v>
      </c>
      <c r="F46" s="15">
        <v>45105</v>
      </c>
      <c r="G46" s="16">
        <v>8.5000000000000006E-2</v>
      </c>
      <c r="H46" s="14"/>
      <c r="I46" s="14"/>
      <c r="J46" s="14"/>
      <c r="K46" s="14"/>
      <c r="L46" s="14"/>
      <c r="M46" s="14"/>
      <c r="N46" s="14"/>
      <c r="O46" s="14"/>
      <c r="P46" s="14"/>
      <c r="Q46" s="14"/>
      <c r="R46" s="14"/>
      <c r="S46" s="14"/>
      <c r="T46" s="14"/>
      <c r="U46" s="14"/>
    </row>
    <row r="47" spans="1:21" x14ac:dyDescent="0.2">
      <c r="A47" s="8" t="s">
        <v>27</v>
      </c>
      <c r="B47" s="8" t="s">
        <v>105</v>
      </c>
      <c r="C47" s="8" t="s">
        <v>167</v>
      </c>
      <c r="D47" s="31"/>
      <c r="F47" s="31"/>
      <c r="G47" s="38"/>
      <c r="H47" s="31">
        <v>45846</v>
      </c>
      <c r="I47" s="8">
        <v>2.1999999999999999E-2</v>
      </c>
      <c r="J47" s="31">
        <v>45960</v>
      </c>
      <c r="K47" s="8">
        <v>2.3E-2</v>
      </c>
    </row>
    <row r="48" spans="1:21" x14ac:dyDescent="0.2">
      <c r="A48" s="8" t="s">
        <v>27</v>
      </c>
      <c r="B48" s="8" t="s">
        <v>105</v>
      </c>
      <c r="C48" s="8" t="s">
        <v>166</v>
      </c>
      <c r="D48" s="31">
        <v>43970</v>
      </c>
      <c r="E48" s="8">
        <v>8.2000000000000003E-2</v>
      </c>
      <c r="F48" s="31">
        <v>45105</v>
      </c>
      <c r="G48" s="38">
        <v>2.4E-2</v>
      </c>
      <c r="H48" s="31">
        <v>45846</v>
      </c>
      <c r="I48" s="8">
        <v>0.156</v>
      </c>
      <c r="J48" s="31">
        <v>45960</v>
      </c>
      <c r="K48" s="8">
        <v>2.3E-2</v>
      </c>
      <c r="P48" s="30"/>
    </row>
    <row r="49" spans="1:21" ht="25.5" x14ac:dyDescent="0.2">
      <c r="A49" s="8" t="s">
        <v>27</v>
      </c>
      <c r="B49" s="8" t="s">
        <v>105</v>
      </c>
      <c r="C49" s="8" t="s">
        <v>46</v>
      </c>
      <c r="D49" s="31">
        <v>43970</v>
      </c>
      <c r="E49" s="8">
        <v>0.183</v>
      </c>
      <c r="F49" s="31">
        <v>45105</v>
      </c>
      <c r="G49" s="8">
        <v>1.7999999999999999E-2</v>
      </c>
      <c r="H49" s="31">
        <v>45846</v>
      </c>
      <c r="I49" s="8">
        <v>0.20599999999999999</v>
      </c>
      <c r="J49" s="31">
        <v>45960</v>
      </c>
      <c r="K49" s="8">
        <v>4.3999999999999997E-2</v>
      </c>
      <c r="L49" s="32"/>
      <c r="N49" s="32"/>
      <c r="P49" s="30" t="s">
        <v>207</v>
      </c>
    </row>
    <row r="50" spans="1:21" ht="13.5" thickBot="1" x14ac:dyDescent="0.25">
      <c r="A50" s="14" t="s">
        <v>27</v>
      </c>
      <c r="B50" s="14" t="s">
        <v>105</v>
      </c>
      <c r="C50" s="14" t="s">
        <v>47</v>
      </c>
      <c r="D50" s="15">
        <v>43970</v>
      </c>
      <c r="E50" s="14">
        <v>0.20300000000000001</v>
      </c>
      <c r="F50" s="15">
        <v>45105</v>
      </c>
      <c r="G50" s="14">
        <v>0.21099999999999999</v>
      </c>
      <c r="H50" s="17"/>
      <c r="I50" s="14"/>
      <c r="J50" s="17"/>
      <c r="K50" s="14"/>
      <c r="L50" s="17"/>
      <c r="M50" s="14"/>
      <c r="N50" s="17"/>
      <c r="O50" s="14"/>
      <c r="P50" s="18"/>
      <c r="Q50" s="14"/>
      <c r="R50" s="14"/>
      <c r="S50" s="14"/>
      <c r="T50" s="14"/>
      <c r="U50" s="14"/>
    </row>
    <row r="51" spans="1:21" x14ac:dyDescent="0.2">
      <c r="A51" s="8" t="s">
        <v>27</v>
      </c>
      <c r="B51" s="8" t="s">
        <v>118</v>
      </c>
      <c r="C51" s="8" t="s">
        <v>167</v>
      </c>
      <c r="D51" s="31"/>
      <c r="F51" s="31"/>
      <c r="H51" s="31">
        <v>45960</v>
      </c>
      <c r="I51" s="38">
        <v>0.02</v>
      </c>
      <c r="J51" s="32"/>
      <c r="L51" s="32"/>
      <c r="N51" s="32"/>
    </row>
    <row r="52" spans="1:21" x14ac:dyDescent="0.2">
      <c r="A52" s="8" t="s">
        <v>27</v>
      </c>
      <c r="B52" s="8" t="s">
        <v>118</v>
      </c>
      <c r="C52" s="8" t="s">
        <v>166</v>
      </c>
      <c r="D52" s="31">
        <v>44630</v>
      </c>
      <c r="E52" s="38">
        <v>0.02</v>
      </c>
      <c r="F52" s="31">
        <v>45105</v>
      </c>
      <c r="G52" s="8">
        <v>4.5999999999999999E-2</v>
      </c>
      <c r="H52" s="31">
        <v>45960</v>
      </c>
      <c r="I52" s="8">
        <v>1.7000000000000001E-2</v>
      </c>
      <c r="J52" s="32"/>
      <c r="L52" s="32"/>
      <c r="N52" s="32"/>
    </row>
    <row r="53" spans="1:21" x14ac:dyDescent="0.2">
      <c r="A53" s="8" t="s">
        <v>27</v>
      </c>
      <c r="B53" s="8" t="s">
        <v>118</v>
      </c>
      <c r="C53" s="8" t="s">
        <v>46</v>
      </c>
      <c r="D53" s="31">
        <v>44630</v>
      </c>
      <c r="E53" s="8">
        <v>2.7E-2</v>
      </c>
      <c r="F53" s="31">
        <v>45105</v>
      </c>
      <c r="G53" s="8">
        <v>8.3000000000000004E-2</v>
      </c>
      <c r="H53" s="31">
        <v>45960</v>
      </c>
      <c r="I53" s="8">
        <v>1.4999999999999999E-2</v>
      </c>
      <c r="L53" s="32"/>
      <c r="P53" s="39" t="s">
        <v>149</v>
      </c>
    </row>
    <row r="54" spans="1:21" ht="13.5" thickBot="1" x14ac:dyDescent="0.25">
      <c r="A54" s="14" t="s">
        <v>27</v>
      </c>
      <c r="B54" s="14" t="s">
        <v>118</v>
      </c>
      <c r="C54" s="14" t="s">
        <v>47</v>
      </c>
      <c r="D54" s="15">
        <v>44630</v>
      </c>
      <c r="E54" s="14">
        <v>0.11700000000000001</v>
      </c>
      <c r="F54" s="15">
        <v>45105</v>
      </c>
      <c r="G54" s="14">
        <v>0.16800000000000001</v>
      </c>
      <c r="H54" s="15"/>
      <c r="I54" s="14"/>
      <c r="J54" s="14"/>
      <c r="K54" s="14"/>
      <c r="L54" s="14"/>
      <c r="M54" s="14"/>
      <c r="N54" s="14"/>
      <c r="O54" s="14"/>
      <c r="P54" s="14"/>
      <c r="Q54" s="14"/>
      <c r="R54" s="14"/>
      <c r="S54" s="14"/>
      <c r="T54" s="14"/>
      <c r="U54" s="14"/>
    </row>
    <row r="55" spans="1:21" ht="25.5" x14ac:dyDescent="0.2">
      <c r="A55" s="8" t="s">
        <v>27</v>
      </c>
      <c r="B55" s="30" t="s">
        <v>104</v>
      </c>
      <c r="C55" s="8" t="s">
        <v>167</v>
      </c>
      <c r="D55" s="31"/>
      <c r="F55" s="31"/>
      <c r="H55" s="41">
        <v>45862</v>
      </c>
      <c r="I55" s="8">
        <v>0.02</v>
      </c>
    </row>
    <row r="56" spans="1:21" ht="25.5" x14ac:dyDescent="0.2">
      <c r="A56" s="8" t="s">
        <v>27</v>
      </c>
      <c r="B56" s="30" t="s">
        <v>104</v>
      </c>
      <c r="C56" s="8" t="s">
        <v>166</v>
      </c>
      <c r="D56" s="31">
        <v>44497</v>
      </c>
      <c r="E56" s="8">
        <v>2.9000000000000001E-2</v>
      </c>
      <c r="F56" s="31">
        <v>45029</v>
      </c>
      <c r="G56" s="8">
        <v>3.3000000000000002E-2</v>
      </c>
      <c r="H56" s="31">
        <v>45862</v>
      </c>
      <c r="I56" s="8">
        <v>3.1E-2</v>
      </c>
    </row>
    <row r="57" spans="1:21" ht="25.5" x14ac:dyDescent="0.2">
      <c r="A57" s="8" t="s">
        <v>27</v>
      </c>
      <c r="B57" s="30" t="s">
        <v>104</v>
      </c>
      <c r="C57" s="8" t="s">
        <v>46</v>
      </c>
      <c r="D57" s="31">
        <v>44497</v>
      </c>
      <c r="E57" s="8">
        <v>0.32200000000000001</v>
      </c>
      <c r="F57" s="31">
        <v>45029</v>
      </c>
      <c r="G57" s="38">
        <v>0.45</v>
      </c>
      <c r="H57" s="31">
        <v>45862</v>
      </c>
      <c r="I57" s="8">
        <v>8.5999999999999993E-2</v>
      </c>
      <c r="J57" s="32"/>
      <c r="L57" s="32"/>
      <c r="N57" s="32"/>
      <c r="P57" s="30" t="s">
        <v>179</v>
      </c>
    </row>
    <row r="58" spans="1:21" ht="26.25" thickBot="1" x14ac:dyDescent="0.25">
      <c r="A58" s="14" t="s">
        <v>27</v>
      </c>
      <c r="B58" s="18" t="s">
        <v>104</v>
      </c>
      <c r="C58" s="14" t="s">
        <v>47</v>
      </c>
      <c r="D58" s="15">
        <v>44497</v>
      </c>
      <c r="E58" s="14">
        <v>0.44900000000000001</v>
      </c>
      <c r="F58" s="15">
        <v>45029</v>
      </c>
      <c r="G58" s="14">
        <v>0.32700000000000001</v>
      </c>
      <c r="H58" s="17"/>
      <c r="I58" s="14"/>
      <c r="J58" s="17"/>
      <c r="K58" s="14"/>
      <c r="L58" s="17"/>
      <c r="M58" s="14"/>
      <c r="N58" s="17"/>
      <c r="O58" s="14"/>
      <c r="P58" s="14"/>
      <c r="Q58" s="14"/>
      <c r="R58" s="14"/>
      <c r="S58" s="14"/>
      <c r="T58" s="14"/>
      <c r="U58" s="14"/>
    </row>
    <row r="59" spans="1:21" ht="25.5" x14ac:dyDescent="0.2">
      <c r="A59" s="8" t="s">
        <v>27</v>
      </c>
      <c r="B59" s="30" t="s">
        <v>100</v>
      </c>
      <c r="C59" s="8" t="s">
        <v>167</v>
      </c>
      <c r="D59" s="31"/>
      <c r="F59" s="31"/>
      <c r="H59" s="32"/>
      <c r="J59" s="32"/>
      <c r="L59" s="32"/>
      <c r="N59" s="32"/>
    </row>
    <row r="60" spans="1:21" ht="25.5" x14ac:dyDescent="0.2">
      <c r="A60" s="8" t="s">
        <v>27</v>
      </c>
      <c r="B60" s="30" t="s">
        <v>100</v>
      </c>
      <c r="C60" s="8" t="s">
        <v>166</v>
      </c>
      <c r="D60" s="31">
        <v>43970</v>
      </c>
      <c r="E60" s="8">
        <v>5.8000000000000003E-2</v>
      </c>
      <c r="F60" s="31">
        <v>44497</v>
      </c>
      <c r="G60" s="8">
        <v>2.4E-2</v>
      </c>
      <c r="H60" s="31">
        <v>45029</v>
      </c>
      <c r="I60" s="8">
        <v>3.2000000000000001E-2</v>
      </c>
      <c r="J60" s="32"/>
      <c r="L60" s="32"/>
      <c r="N60" s="32"/>
    </row>
    <row r="61" spans="1:21" ht="25.5" x14ac:dyDescent="0.2">
      <c r="A61" s="8" t="s">
        <v>27</v>
      </c>
      <c r="B61" s="30" t="s">
        <v>100</v>
      </c>
      <c r="C61" s="8" t="s">
        <v>46</v>
      </c>
      <c r="D61" s="31">
        <v>43970</v>
      </c>
      <c r="E61" s="8">
        <v>8.3000000000000004E-2</v>
      </c>
      <c r="F61" s="31">
        <v>44497</v>
      </c>
      <c r="G61" s="38">
        <v>0.04</v>
      </c>
      <c r="H61" s="31">
        <v>45029</v>
      </c>
      <c r="I61" s="8">
        <v>0.23699999999999999</v>
      </c>
      <c r="J61" s="32"/>
      <c r="L61" s="32"/>
      <c r="N61" s="32"/>
      <c r="P61" s="30" t="s">
        <v>179</v>
      </c>
    </row>
    <row r="62" spans="1:21" ht="26.25" thickBot="1" x14ac:dyDescent="0.25">
      <c r="A62" s="14" t="s">
        <v>27</v>
      </c>
      <c r="B62" s="18" t="s">
        <v>100</v>
      </c>
      <c r="C62" s="14" t="s">
        <v>47</v>
      </c>
      <c r="D62" s="15">
        <v>43970</v>
      </c>
      <c r="E62" s="14">
        <v>0.14599999999999999</v>
      </c>
      <c r="F62" s="15">
        <v>44497</v>
      </c>
      <c r="G62" s="16">
        <v>0.192</v>
      </c>
      <c r="H62" s="15">
        <v>45029</v>
      </c>
      <c r="I62" s="14">
        <v>0.35199999999999998</v>
      </c>
      <c r="J62" s="17"/>
      <c r="K62" s="14"/>
      <c r="L62" s="17"/>
      <c r="M62" s="14"/>
      <c r="N62" s="17"/>
      <c r="O62" s="14"/>
      <c r="P62" s="14"/>
      <c r="Q62" s="14"/>
      <c r="R62" s="14"/>
      <c r="S62" s="14"/>
      <c r="T62" s="14"/>
      <c r="U62" s="14"/>
    </row>
    <row r="63" spans="1:21" ht="25.5" x14ac:dyDescent="0.2">
      <c r="A63" s="8" t="s">
        <v>27</v>
      </c>
      <c r="B63" s="30" t="s">
        <v>110</v>
      </c>
      <c r="C63" s="8" t="s">
        <v>167</v>
      </c>
      <c r="D63" s="31"/>
      <c r="F63" s="31"/>
      <c r="G63" s="38"/>
      <c r="H63" s="31"/>
      <c r="J63" s="32"/>
      <c r="L63" s="32"/>
      <c r="N63" s="32"/>
    </row>
    <row r="64" spans="1:21" ht="25.5" x14ac:dyDescent="0.2">
      <c r="A64" s="8" t="s">
        <v>27</v>
      </c>
      <c r="B64" s="30" t="s">
        <v>110</v>
      </c>
      <c r="C64" s="8" t="s">
        <v>166</v>
      </c>
      <c r="D64" s="31">
        <v>44497</v>
      </c>
      <c r="E64" s="8">
        <v>2.7E-2</v>
      </c>
      <c r="F64" s="31">
        <v>45105</v>
      </c>
      <c r="G64" s="38">
        <v>0.02</v>
      </c>
      <c r="H64" s="31"/>
      <c r="J64" s="32"/>
      <c r="L64" s="32"/>
      <c r="N64" s="32"/>
    </row>
    <row r="65" spans="1:21" ht="25.5" x14ac:dyDescent="0.2">
      <c r="A65" s="8" t="s">
        <v>27</v>
      </c>
      <c r="B65" s="30" t="s">
        <v>110</v>
      </c>
      <c r="C65" s="8" t="s">
        <v>46</v>
      </c>
      <c r="D65" s="31">
        <v>44497</v>
      </c>
      <c r="E65" s="8">
        <v>1.6E-2</v>
      </c>
      <c r="F65" s="31">
        <v>45105</v>
      </c>
      <c r="G65" s="8">
        <v>7.0000000000000001E-3</v>
      </c>
      <c r="H65" s="32"/>
      <c r="J65" s="32"/>
      <c r="L65" s="32"/>
      <c r="N65" s="32"/>
    </row>
    <row r="66" spans="1:21" ht="26.25" thickBot="1" x14ac:dyDescent="0.25">
      <c r="A66" s="14" t="s">
        <v>27</v>
      </c>
      <c r="B66" s="18" t="s">
        <v>110</v>
      </c>
      <c r="C66" s="14" t="s">
        <v>47</v>
      </c>
      <c r="D66" s="15">
        <v>44497</v>
      </c>
      <c r="E66" s="14">
        <v>5.2999999999999999E-2</v>
      </c>
      <c r="F66" s="15">
        <v>45105</v>
      </c>
      <c r="G66" s="14">
        <v>0.26500000000000001</v>
      </c>
      <c r="H66" s="17"/>
      <c r="I66" s="14"/>
      <c r="J66" s="17"/>
      <c r="K66" s="14"/>
      <c r="L66" s="17"/>
      <c r="M66" s="14"/>
      <c r="N66" s="17"/>
      <c r="O66" s="14"/>
      <c r="P66" s="14"/>
      <c r="Q66" s="14"/>
      <c r="R66" s="14"/>
      <c r="S66" s="14"/>
      <c r="T66" s="14"/>
      <c r="U66" s="14"/>
    </row>
    <row r="67" spans="1:21" ht="25.5" x14ac:dyDescent="0.2">
      <c r="A67" s="8" t="s">
        <v>27</v>
      </c>
      <c r="B67" s="30" t="s">
        <v>112</v>
      </c>
      <c r="C67" s="8" t="s">
        <v>70</v>
      </c>
      <c r="D67" s="41">
        <v>44497</v>
      </c>
      <c r="E67" s="40">
        <v>7.4999999999999997E-2</v>
      </c>
      <c r="F67" s="42"/>
      <c r="G67" s="40"/>
      <c r="H67" s="42"/>
      <c r="I67" s="40"/>
      <c r="J67" s="42"/>
      <c r="K67" s="40"/>
      <c r="L67" s="42"/>
      <c r="M67" s="40"/>
      <c r="N67" s="40"/>
      <c r="O67" s="40"/>
      <c r="P67" s="46"/>
      <c r="Q67" s="40"/>
      <c r="R67" s="40"/>
      <c r="S67" s="40"/>
      <c r="T67" s="40"/>
      <c r="U67" s="40"/>
    </row>
    <row r="68" spans="1:21" ht="25.5" x14ac:dyDescent="0.2">
      <c r="A68" s="8" t="s">
        <v>27</v>
      </c>
      <c r="B68" s="30" t="s">
        <v>112</v>
      </c>
      <c r="C68" s="8" t="s">
        <v>167</v>
      </c>
      <c r="D68" s="31">
        <v>45592</v>
      </c>
      <c r="E68" s="8">
        <v>1.7000000000000001E-2</v>
      </c>
      <c r="F68" s="32"/>
      <c r="H68" s="32"/>
      <c r="J68" s="32"/>
      <c r="L68" s="32"/>
      <c r="P68" s="30"/>
    </row>
    <row r="69" spans="1:21" ht="25.5" x14ac:dyDescent="0.2">
      <c r="A69" s="8" t="s">
        <v>27</v>
      </c>
      <c r="B69" s="30" t="s">
        <v>112</v>
      </c>
      <c r="C69" s="8" t="s">
        <v>166</v>
      </c>
      <c r="D69" s="31">
        <v>45592</v>
      </c>
      <c r="E69" s="38">
        <v>0.01</v>
      </c>
      <c r="F69" s="32"/>
      <c r="H69" s="32"/>
      <c r="J69" s="32"/>
      <c r="L69" s="32"/>
      <c r="P69" s="30"/>
    </row>
    <row r="70" spans="1:21" ht="25.5" x14ac:dyDescent="0.2">
      <c r="A70" s="8" t="s">
        <v>27</v>
      </c>
      <c r="B70" s="30" t="s">
        <v>112</v>
      </c>
      <c r="C70" s="8" t="s">
        <v>46</v>
      </c>
      <c r="D70" s="31">
        <v>45592</v>
      </c>
      <c r="E70" s="8">
        <v>1.7999999999999999E-2</v>
      </c>
      <c r="F70" s="32"/>
      <c r="H70" s="32"/>
      <c r="J70" s="32"/>
      <c r="L70" s="32"/>
      <c r="P70" s="30"/>
    </row>
    <row r="71" spans="1:21" ht="26.25" thickBot="1" x14ac:dyDescent="0.25">
      <c r="A71" s="14" t="s">
        <v>27</v>
      </c>
      <c r="B71" s="18" t="s">
        <v>112</v>
      </c>
      <c r="C71" s="14" t="s">
        <v>47</v>
      </c>
      <c r="D71" s="15">
        <v>45592</v>
      </c>
      <c r="E71" s="14">
        <v>3.4000000000000002E-2</v>
      </c>
      <c r="F71" s="17"/>
      <c r="G71" s="14"/>
      <c r="H71" s="17"/>
      <c r="I71" s="14"/>
      <c r="J71" s="17"/>
      <c r="K71" s="14"/>
      <c r="L71" s="17"/>
      <c r="M71" s="14"/>
      <c r="N71" s="14"/>
      <c r="O71" s="14"/>
      <c r="P71" s="18"/>
      <c r="Q71" s="14"/>
      <c r="R71" s="14"/>
      <c r="S71" s="14"/>
      <c r="T71" s="14"/>
      <c r="U71" s="14"/>
    </row>
    <row r="72" spans="1:21" ht="25.5" x14ac:dyDescent="0.2">
      <c r="A72" s="8" t="s">
        <v>27</v>
      </c>
      <c r="B72" s="30" t="s">
        <v>111</v>
      </c>
      <c r="C72" s="8" t="s">
        <v>70</v>
      </c>
      <c r="D72" s="31">
        <v>44497</v>
      </c>
      <c r="E72" s="8">
        <v>8.5000000000000006E-2</v>
      </c>
      <c r="F72" s="32"/>
      <c r="H72" s="32"/>
      <c r="J72" s="32"/>
      <c r="L72" s="32"/>
    </row>
    <row r="73" spans="1:21" ht="25.5" x14ac:dyDescent="0.2">
      <c r="A73" s="8" t="s">
        <v>27</v>
      </c>
      <c r="B73" s="30" t="s">
        <v>111</v>
      </c>
      <c r="C73" s="8" t="s">
        <v>167</v>
      </c>
      <c r="D73" s="31"/>
      <c r="F73" s="32"/>
      <c r="H73" s="32"/>
      <c r="J73" s="32"/>
      <c r="L73" s="32"/>
    </row>
    <row r="74" spans="1:21" ht="25.5" x14ac:dyDescent="0.2">
      <c r="A74" s="8" t="s">
        <v>27</v>
      </c>
      <c r="B74" s="30" t="s">
        <v>111</v>
      </c>
      <c r="C74" s="8" t="s">
        <v>166</v>
      </c>
      <c r="D74" s="31"/>
      <c r="F74" s="32"/>
      <c r="H74" s="32"/>
      <c r="J74" s="32"/>
      <c r="L74" s="32"/>
    </row>
    <row r="75" spans="1:21" ht="25.5" x14ac:dyDescent="0.2">
      <c r="A75" s="8" t="s">
        <v>27</v>
      </c>
      <c r="B75" s="30" t="s">
        <v>111</v>
      </c>
      <c r="C75" s="8" t="s">
        <v>46</v>
      </c>
      <c r="D75" s="31"/>
      <c r="F75" s="32"/>
      <c r="H75" s="32"/>
      <c r="J75" s="32"/>
      <c r="L75" s="32"/>
    </row>
    <row r="76" spans="1:21" ht="26.25" thickBot="1" x14ac:dyDescent="0.25">
      <c r="A76" s="14" t="s">
        <v>27</v>
      </c>
      <c r="B76" s="18" t="s">
        <v>111</v>
      </c>
      <c r="C76" s="14" t="s">
        <v>47</v>
      </c>
      <c r="D76" s="15"/>
      <c r="E76" s="14"/>
      <c r="F76" s="17"/>
      <c r="G76" s="14"/>
      <c r="H76" s="17"/>
      <c r="I76" s="14"/>
      <c r="J76" s="17"/>
      <c r="K76" s="14"/>
      <c r="L76" s="17"/>
      <c r="M76" s="14"/>
      <c r="N76" s="14"/>
      <c r="O76" s="14"/>
      <c r="P76" s="14"/>
      <c r="Q76" s="14"/>
      <c r="R76" s="14"/>
      <c r="S76" s="14"/>
      <c r="T76" s="14"/>
      <c r="U76" s="14"/>
    </row>
    <row r="77" spans="1:21" ht="25.5" x14ac:dyDescent="0.2">
      <c r="A77" s="8" t="s">
        <v>27</v>
      </c>
      <c r="B77" s="30" t="s">
        <v>157</v>
      </c>
      <c r="C77" s="8" t="s">
        <v>167</v>
      </c>
      <c r="D77" s="31"/>
      <c r="F77" s="32"/>
      <c r="H77" s="32"/>
      <c r="J77" s="32"/>
      <c r="L77" s="32"/>
    </row>
    <row r="78" spans="1:21" ht="25.5" x14ac:dyDescent="0.2">
      <c r="A78" s="8" t="s">
        <v>27</v>
      </c>
      <c r="B78" s="30" t="s">
        <v>157</v>
      </c>
      <c r="C78" s="8" t="s">
        <v>166</v>
      </c>
      <c r="D78" s="31">
        <v>44497</v>
      </c>
      <c r="E78" s="8">
        <v>2.5999999999999999E-2</v>
      </c>
      <c r="F78" s="32"/>
      <c r="H78" s="32"/>
      <c r="J78" s="32"/>
      <c r="L78" s="32"/>
    </row>
    <row r="79" spans="1:21" ht="25.5" x14ac:dyDescent="0.2">
      <c r="A79" s="8" t="s">
        <v>27</v>
      </c>
      <c r="B79" s="30" t="s">
        <v>157</v>
      </c>
      <c r="C79" s="8" t="s">
        <v>46</v>
      </c>
      <c r="D79" s="31">
        <v>44497</v>
      </c>
      <c r="E79" s="8">
        <v>3.5000000000000003E-2</v>
      </c>
      <c r="F79" s="32"/>
      <c r="H79" s="32"/>
      <c r="J79" s="32"/>
      <c r="L79" s="32"/>
    </row>
    <row r="80" spans="1:21" ht="26.25" thickBot="1" x14ac:dyDescent="0.25">
      <c r="A80" s="14" t="s">
        <v>27</v>
      </c>
      <c r="B80" s="18" t="s">
        <v>157</v>
      </c>
      <c r="C80" s="14" t="s">
        <v>47</v>
      </c>
      <c r="D80" s="15">
        <v>44497</v>
      </c>
      <c r="E80" s="14">
        <v>6.8000000000000005E-2</v>
      </c>
      <c r="F80" s="17"/>
      <c r="G80" s="14"/>
      <c r="H80" s="17"/>
      <c r="I80" s="14"/>
      <c r="J80" s="17"/>
      <c r="K80" s="14"/>
      <c r="L80" s="17"/>
      <c r="M80" s="14"/>
      <c r="N80" s="14"/>
      <c r="O80" s="14"/>
      <c r="P80" s="14"/>
      <c r="Q80" s="14"/>
      <c r="R80" s="14"/>
      <c r="S80" s="14"/>
      <c r="T80" s="14"/>
      <c r="U80" s="14"/>
    </row>
    <row r="81" spans="1:21" ht="25.5" x14ac:dyDescent="0.2">
      <c r="A81" s="30" t="s">
        <v>27</v>
      </c>
      <c r="B81" s="30" t="s">
        <v>132</v>
      </c>
      <c r="C81" s="8" t="s">
        <v>167</v>
      </c>
      <c r="D81" s="31"/>
      <c r="F81" s="32"/>
      <c r="H81" s="32"/>
      <c r="J81" s="32"/>
      <c r="L81" s="32"/>
    </row>
    <row r="82" spans="1:21" ht="25.5" x14ac:dyDescent="0.2">
      <c r="A82" s="30" t="s">
        <v>27</v>
      </c>
      <c r="B82" s="30" t="s">
        <v>132</v>
      </c>
      <c r="C82" s="8" t="s">
        <v>166</v>
      </c>
      <c r="D82" s="31"/>
      <c r="F82" s="32"/>
      <c r="H82" s="32"/>
      <c r="J82" s="32"/>
      <c r="L82" s="32"/>
    </row>
    <row r="83" spans="1:21" ht="25.5" x14ac:dyDescent="0.2">
      <c r="A83" s="30" t="s">
        <v>27</v>
      </c>
      <c r="B83" s="30" t="s">
        <v>132</v>
      </c>
      <c r="C83" s="8" t="s">
        <v>46</v>
      </c>
    </row>
    <row r="84" spans="1:21" ht="26.25" thickBot="1" x14ac:dyDescent="0.25">
      <c r="A84" s="18" t="s">
        <v>27</v>
      </c>
      <c r="B84" s="18" t="s">
        <v>132</v>
      </c>
      <c r="C84" s="14" t="s">
        <v>47</v>
      </c>
      <c r="D84" s="14"/>
      <c r="E84" s="14"/>
      <c r="F84" s="14"/>
      <c r="G84" s="14"/>
      <c r="H84" s="14"/>
      <c r="I84" s="14"/>
      <c r="J84" s="14"/>
      <c r="K84" s="14"/>
      <c r="L84" s="14"/>
      <c r="M84" s="14"/>
      <c r="N84" s="14"/>
      <c r="O84" s="14"/>
      <c r="P84" s="14"/>
      <c r="Q84" s="14"/>
      <c r="R84" s="14"/>
      <c r="S84" s="14"/>
      <c r="T84" s="14"/>
      <c r="U84" s="14"/>
    </row>
    <row r="85" spans="1:21" ht="25.5" x14ac:dyDescent="0.2">
      <c r="A85" s="8" t="s">
        <v>27</v>
      </c>
      <c r="B85" s="30" t="s">
        <v>113</v>
      </c>
      <c r="C85" s="8" t="s">
        <v>167</v>
      </c>
    </row>
    <row r="86" spans="1:21" ht="25.5" x14ac:dyDescent="0.2">
      <c r="A86" s="8" t="s">
        <v>27</v>
      </c>
      <c r="B86" s="30" t="s">
        <v>113</v>
      </c>
      <c r="C86" s="8" t="s">
        <v>166</v>
      </c>
      <c r="D86" s="31">
        <v>44517</v>
      </c>
      <c r="E86" s="8">
        <v>2.1000000000000001E-2</v>
      </c>
      <c r="F86" s="31">
        <v>45105</v>
      </c>
      <c r="G86" s="8">
        <v>2.1000000000000001E-2</v>
      </c>
    </row>
    <row r="87" spans="1:21" ht="25.5" x14ac:dyDescent="0.2">
      <c r="A87" s="8" t="s">
        <v>27</v>
      </c>
      <c r="B87" s="30" t="s">
        <v>113</v>
      </c>
      <c r="C87" s="8" t="s">
        <v>46</v>
      </c>
      <c r="D87" s="31">
        <v>44517</v>
      </c>
      <c r="E87" s="8">
        <v>5.1999999999999998E-2</v>
      </c>
      <c r="F87" s="31">
        <v>45105</v>
      </c>
      <c r="G87" s="8">
        <v>1.2999999999999999E-2</v>
      </c>
      <c r="H87" s="32"/>
      <c r="J87" s="32"/>
      <c r="L87" s="32"/>
    </row>
    <row r="88" spans="1:21" ht="26.25" thickBot="1" x14ac:dyDescent="0.25">
      <c r="A88" s="14" t="s">
        <v>27</v>
      </c>
      <c r="B88" s="18" t="s">
        <v>113</v>
      </c>
      <c r="C88" s="14" t="s">
        <v>47</v>
      </c>
      <c r="D88" s="15">
        <v>44517</v>
      </c>
      <c r="E88" s="14">
        <v>7.6999999999999999E-2</v>
      </c>
      <c r="F88" s="15">
        <v>45105</v>
      </c>
      <c r="G88" s="14">
        <v>8.1000000000000003E-2</v>
      </c>
      <c r="H88" s="17"/>
      <c r="I88" s="14"/>
      <c r="J88" s="17"/>
      <c r="K88" s="14"/>
      <c r="L88" s="17"/>
      <c r="M88" s="14"/>
      <c r="N88" s="14"/>
      <c r="O88" s="14"/>
      <c r="P88" s="14"/>
      <c r="Q88" s="14"/>
      <c r="R88" s="14"/>
      <c r="S88" s="14"/>
      <c r="T88" s="14"/>
      <c r="U88" s="14"/>
    </row>
    <row r="89" spans="1:21" ht="25.5" x14ac:dyDescent="0.2">
      <c r="A89" s="8" t="s">
        <v>27</v>
      </c>
      <c r="B89" s="30" t="s">
        <v>124</v>
      </c>
      <c r="C89" s="8" t="s">
        <v>167</v>
      </c>
      <c r="D89" s="31"/>
      <c r="F89" s="31"/>
      <c r="H89" s="31">
        <v>45562</v>
      </c>
      <c r="I89" s="8">
        <v>1.9E-2</v>
      </c>
      <c r="J89" s="32"/>
      <c r="L89" s="32"/>
      <c r="P89" s="30"/>
    </row>
    <row r="90" spans="1:21" ht="25.5" x14ac:dyDescent="0.2">
      <c r="A90" s="8" t="s">
        <v>27</v>
      </c>
      <c r="B90" s="30" t="s">
        <v>124</v>
      </c>
      <c r="C90" s="8" t="s">
        <v>166</v>
      </c>
      <c r="D90" s="31">
        <v>44035</v>
      </c>
      <c r="E90" s="8">
        <v>2.4E-2</v>
      </c>
      <c r="F90" s="31">
        <v>44517</v>
      </c>
      <c r="G90" s="38">
        <v>0.02</v>
      </c>
      <c r="H90" s="31">
        <v>45562</v>
      </c>
      <c r="I90" s="8">
        <v>1.0999999999999999E-2</v>
      </c>
      <c r="J90" s="32"/>
      <c r="L90" s="32"/>
      <c r="P90" s="30"/>
    </row>
    <row r="91" spans="1:21" ht="25.5" x14ac:dyDescent="0.2">
      <c r="A91" s="8" t="s">
        <v>27</v>
      </c>
      <c r="B91" s="30" t="s">
        <v>124</v>
      </c>
      <c r="C91" s="8" t="s">
        <v>46</v>
      </c>
      <c r="D91" s="31">
        <v>44035</v>
      </c>
      <c r="E91" s="8">
        <v>3.3000000000000002E-2</v>
      </c>
      <c r="F91" s="31">
        <v>44517</v>
      </c>
      <c r="G91" s="8">
        <v>7.6999999999999999E-2</v>
      </c>
      <c r="H91" s="31">
        <v>45562</v>
      </c>
      <c r="I91" s="8">
        <v>4.7E-2</v>
      </c>
      <c r="J91" s="32"/>
      <c r="L91" s="32"/>
      <c r="N91" s="32"/>
      <c r="P91" s="45" t="s">
        <v>149</v>
      </c>
    </row>
    <row r="92" spans="1:21" ht="26.25" thickBot="1" x14ac:dyDescent="0.25">
      <c r="A92" s="14" t="s">
        <v>27</v>
      </c>
      <c r="B92" s="18" t="s">
        <v>124</v>
      </c>
      <c r="C92" s="14" t="s">
        <v>47</v>
      </c>
      <c r="D92" s="15">
        <v>44035</v>
      </c>
      <c r="E92" s="14">
        <v>0.122</v>
      </c>
      <c r="F92" s="15">
        <v>44517</v>
      </c>
      <c r="G92" s="14">
        <v>0.10100000000000001</v>
      </c>
      <c r="H92" s="15">
        <v>45562</v>
      </c>
      <c r="I92" s="14">
        <v>9.1999999999999998E-2</v>
      </c>
      <c r="J92" s="17"/>
      <c r="K92" s="14"/>
      <c r="L92" s="17"/>
      <c r="M92" s="14"/>
      <c r="N92" s="17"/>
      <c r="O92" s="14"/>
      <c r="P92" s="18" t="s">
        <v>178</v>
      </c>
      <c r="Q92" s="14"/>
      <c r="R92" s="14"/>
      <c r="S92" s="14"/>
      <c r="T92" s="14"/>
      <c r="U92" s="14"/>
    </row>
    <row r="93" spans="1:21" ht="26.25" thickBot="1" x14ac:dyDescent="0.25">
      <c r="A93" s="19" t="s">
        <v>27</v>
      </c>
      <c r="B93" s="20" t="s">
        <v>109</v>
      </c>
      <c r="C93" s="20" t="s">
        <v>62</v>
      </c>
      <c r="D93" s="21">
        <v>44341</v>
      </c>
      <c r="E93" s="19">
        <v>3.0000000000000001E-3</v>
      </c>
      <c r="F93" s="22"/>
      <c r="G93" s="19"/>
      <c r="H93" s="22"/>
      <c r="I93" s="19"/>
      <c r="J93" s="22"/>
      <c r="K93" s="19"/>
      <c r="L93" s="22"/>
      <c r="M93" s="19"/>
      <c r="N93" s="22"/>
      <c r="O93" s="19"/>
      <c r="P93" s="19"/>
      <c r="Q93" s="19"/>
      <c r="R93" s="19"/>
      <c r="S93" s="19"/>
      <c r="T93" s="19"/>
      <c r="U93" s="19"/>
    </row>
    <row r="94" spans="1:21" ht="25.5" x14ac:dyDescent="0.2">
      <c r="A94" s="8" t="s">
        <v>27</v>
      </c>
      <c r="B94" s="30" t="s">
        <v>159</v>
      </c>
      <c r="C94" s="8" t="s">
        <v>167</v>
      </c>
      <c r="D94" s="31">
        <v>45562</v>
      </c>
      <c r="E94" s="38">
        <v>0.02</v>
      </c>
      <c r="F94" s="32"/>
      <c r="H94" s="32"/>
      <c r="J94" s="32"/>
      <c r="L94" s="32"/>
      <c r="N94" s="32"/>
      <c r="P94" s="30"/>
    </row>
    <row r="95" spans="1:21" ht="25.5" x14ac:dyDescent="0.2">
      <c r="A95" s="8" t="s">
        <v>27</v>
      </c>
      <c r="B95" s="30" t="s">
        <v>159</v>
      </c>
      <c r="C95" s="8" t="s">
        <v>166</v>
      </c>
      <c r="D95" s="31">
        <v>45562</v>
      </c>
      <c r="E95" s="8">
        <v>1.2E-2</v>
      </c>
      <c r="F95" s="32"/>
      <c r="H95" s="32"/>
      <c r="J95" s="32"/>
      <c r="L95" s="32"/>
      <c r="N95" s="32"/>
      <c r="P95" s="30"/>
    </row>
    <row r="96" spans="1:21" ht="25.5" x14ac:dyDescent="0.2">
      <c r="A96" s="8" t="s">
        <v>27</v>
      </c>
      <c r="B96" s="30" t="s">
        <v>159</v>
      </c>
      <c r="C96" s="8" t="s">
        <v>46</v>
      </c>
      <c r="D96" s="31">
        <v>45562</v>
      </c>
      <c r="E96" s="8">
        <v>8.9999999999999993E-3</v>
      </c>
      <c r="F96" s="32"/>
      <c r="H96" s="32"/>
      <c r="J96" s="32"/>
      <c r="L96" s="32"/>
      <c r="N96" s="32"/>
      <c r="P96" s="30"/>
    </row>
    <row r="97" spans="1:21" ht="26.25" thickBot="1" x14ac:dyDescent="0.25">
      <c r="A97" s="14" t="s">
        <v>27</v>
      </c>
      <c r="B97" s="18" t="s">
        <v>159</v>
      </c>
      <c r="C97" s="14" t="s">
        <v>47</v>
      </c>
      <c r="D97" s="15">
        <v>45562</v>
      </c>
      <c r="E97" s="14">
        <v>4.1000000000000002E-2</v>
      </c>
      <c r="F97" s="17"/>
      <c r="G97" s="14"/>
      <c r="H97" s="17"/>
      <c r="I97" s="14"/>
      <c r="J97" s="17"/>
      <c r="K97" s="14"/>
      <c r="L97" s="17"/>
      <c r="M97" s="14"/>
      <c r="N97" s="17"/>
      <c r="O97" s="14"/>
      <c r="P97" s="18"/>
      <c r="Q97" s="14"/>
      <c r="R97" s="14"/>
      <c r="S97" s="14"/>
      <c r="T97" s="14"/>
      <c r="U97" s="14"/>
    </row>
    <row r="98" spans="1:21" ht="25.5" x14ac:dyDescent="0.2">
      <c r="A98" s="40" t="s">
        <v>27</v>
      </c>
      <c r="B98" s="30" t="s">
        <v>160</v>
      </c>
      <c r="C98" s="8" t="s">
        <v>167</v>
      </c>
      <c r="D98" s="41">
        <v>45562</v>
      </c>
      <c r="E98" s="44">
        <v>0.02</v>
      </c>
      <c r="F98" s="41">
        <v>45862</v>
      </c>
      <c r="G98" s="40">
        <v>2.7E-2</v>
      </c>
      <c r="H98" s="42"/>
      <c r="I98" s="40"/>
      <c r="J98" s="42"/>
      <c r="K98" s="40"/>
      <c r="L98" s="42"/>
      <c r="M98" s="40"/>
      <c r="N98" s="42"/>
      <c r="O98" s="40"/>
      <c r="P98" s="46"/>
      <c r="Q98" s="40"/>
      <c r="R98" s="40"/>
      <c r="S98" s="40"/>
      <c r="T98" s="40"/>
      <c r="U98" s="40"/>
    </row>
    <row r="99" spans="1:21" ht="25.5" x14ac:dyDescent="0.2">
      <c r="A99" s="8" t="s">
        <v>27</v>
      </c>
      <c r="B99" s="30" t="s">
        <v>160</v>
      </c>
      <c r="C99" s="8" t="s">
        <v>166</v>
      </c>
      <c r="D99" s="31">
        <v>45562</v>
      </c>
      <c r="E99" s="8">
        <v>1.2E-2</v>
      </c>
      <c r="F99" s="31">
        <v>45862</v>
      </c>
      <c r="G99" s="8">
        <v>6.8000000000000005E-2</v>
      </c>
      <c r="H99" s="32"/>
      <c r="J99" s="32"/>
      <c r="L99" s="32"/>
      <c r="N99" s="32"/>
      <c r="P99" s="30"/>
    </row>
    <row r="100" spans="1:21" ht="25.5" x14ac:dyDescent="0.2">
      <c r="A100" s="8" t="s">
        <v>27</v>
      </c>
      <c r="B100" s="30" t="s">
        <v>160</v>
      </c>
      <c r="C100" s="8" t="s">
        <v>46</v>
      </c>
      <c r="D100" s="31">
        <v>45562</v>
      </c>
      <c r="E100" s="38">
        <v>0.02</v>
      </c>
      <c r="F100" s="31">
        <v>45862</v>
      </c>
      <c r="G100" s="8">
        <v>5.0000000000000001E-3</v>
      </c>
      <c r="H100" s="32"/>
      <c r="J100" s="32"/>
      <c r="L100" s="32"/>
      <c r="N100" s="32"/>
      <c r="P100" s="30"/>
    </row>
    <row r="101" spans="1:21" ht="26.25" thickBot="1" x14ac:dyDescent="0.25">
      <c r="A101" s="14" t="s">
        <v>27</v>
      </c>
      <c r="B101" s="18" t="s">
        <v>160</v>
      </c>
      <c r="C101" s="14" t="s">
        <v>47</v>
      </c>
      <c r="D101" s="15">
        <v>45562</v>
      </c>
      <c r="E101" s="14">
        <v>4.1000000000000002E-2</v>
      </c>
      <c r="F101" s="17"/>
      <c r="G101" s="14"/>
      <c r="H101" s="17"/>
      <c r="I101" s="14"/>
      <c r="J101" s="17"/>
      <c r="K101" s="14"/>
      <c r="L101" s="17"/>
      <c r="M101" s="14"/>
      <c r="N101" s="17"/>
      <c r="O101" s="14"/>
      <c r="P101" s="18"/>
      <c r="Q101" s="14"/>
      <c r="R101" s="14"/>
      <c r="S101" s="14"/>
      <c r="T101" s="14"/>
      <c r="U101" s="14"/>
    </row>
    <row r="102" spans="1:21" x14ac:dyDescent="0.2">
      <c r="A102" s="8" t="s">
        <v>27</v>
      </c>
      <c r="B102" s="30" t="s">
        <v>169</v>
      </c>
      <c r="C102" s="8" t="s">
        <v>167</v>
      </c>
      <c r="D102" s="41">
        <v>45562</v>
      </c>
      <c r="E102" s="38">
        <v>0.02</v>
      </c>
      <c r="F102" s="32"/>
      <c r="H102" s="32"/>
      <c r="J102" s="32"/>
      <c r="L102" s="32"/>
      <c r="N102" s="32"/>
      <c r="P102" s="30"/>
    </row>
    <row r="103" spans="1:21" x14ac:dyDescent="0.2">
      <c r="A103" s="8" t="s">
        <v>27</v>
      </c>
      <c r="B103" s="30" t="s">
        <v>169</v>
      </c>
      <c r="C103" s="8" t="s">
        <v>166</v>
      </c>
      <c r="D103" s="31">
        <v>45562</v>
      </c>
      <c r="E103" s="8">
        <v>1.2E-2</v>
      </c>
      <c r="F103" s="32"/>
      <c r="H103" s="32"/>
      <c r="J103" s="32"/>
      <c r="L103" s="32"/>
      <c r="N103" s="32"/>
      <c r="P103" s="30"/>
    </row>
    <row r="104" spans="1:21" x14ac:dyDescent="0.2">
      <c r="A104" s="8" t="s">
        <v>27</v>
      </c>
      <c r="B104" s="30" t="s">
        <v>169</v>
      </c>
      <c r="C104" s="8" t="s">
        <v>46</v>
      </c>
      <c r="D104" s="31">
        <v>45562</v>
      </c>
      <c r="E104" s="8">
        <v>2.1999999999999999E-2</v>
      </c>
      <c r="F104" s="32"/>
      <c r="H104" s="32"/>
      <c r="J104" s="32"/>
      <c r="L104" s="32"/>
      <c r="N104" s="32"/>
      <c r="P104" s="30"/>
    </row>
    <row r="105" spans="1:21" ht="13.5" thickBot="1" x14ac:dyDescent="0.25">
      <c r="A105" s="14" t="s">
        <v>27</v>
      </c>
      <c r="B105" s="18" t="s">
        <v>169</v>
      </c>
      <c r="C105" s="14" t="s">
        <v>47</v>
      </c>
      <c r="D105" s="15">
        <v>45562</v>
      </c>
      <c r="E105" s="16">
        <v>0.05</v>
      </c>
      <c r="F105" s="17"/>
      <c r="G105" s="14"/>
      <c r="H105" s="17"/>
      <c r="I105" s="14"/>
      <c r="J105" s="17"/>
      <c r="K105" s="14"/>
      <c r="L105" s="17"/>
      <c r="M105" s="14"/>
      <c r="N105" s="17"/>
      <c r="O105" s="14"/>
      <c r="P105" s="18"/>
      <c r="Q105" s="14"/>
      <c r="R105" s="14"/>
      <c r="S105" s="14"/>
      <c r="T105" s="14"/>
      <c r="U105" s="14"/>
    </row>
    <row r="106" spans="1:21" x14ac:dyDescent="0.2">
      <c r="A106" s="8" t="s">
        <v>27</v>
      </c>
      <c r="B106" s="8" t="s">
        <v>106</v>
      </c>
      <c r="C106" s="8" t="s">
        <v>167</v>
      </c>
      <c r="D106" s="31"/>
      <c r="F106" s="32"/>
      <c r="H106" s="31">
        <v>45862</v>
      </c>
      <c r="I106" s="8">
        <v>2.7E-2</v>
      </c>
      <c r="J106" s="32"/>
      <c r="L106" s="32"/>
      <c r="N106" s="32"/>
    </row>
    <row r="107" spans="1:21" x14ac:dyDescent="0.2">
      <c r="A107" s="8" t="s">
        <v>27</v>
      </c>
      <c r="B107" s="8" t="s">
        <v>106</v>
      </c>
      <c r="C107" s="8" t="s">
        <v>166</v>
      </c>
      <c r="D107" s="31">
        <v>43970</v>
      </c>
      <c r="E107" s="8">
        <v>2.5000000000000001E-2</v>
      </c>
      <c r="F107" s="31">
        <v>44517</v>
      </c>
      <c r="G107" s="8">
        <v>2.1000000000000001E-2</v>
      </c>
      <c r="H107" s="31">
        <v>45862</v>
      </c>
      <c r="I107" s="8">
        <v>1.0999999999999999E-2</v>
      </c>
      <c r="J107" s="32"/>
      <c r="L107" s="32"/>
      <c r="N107" s="32"/>
    </row>
    <row r="108" spans="1:21" x14ac:dyDescent="0.2">
      <c r="A108" s="8" t="s">
        <v>27</v>
      </c>
      <c r="B108" s="8" t="s">
        <v>106</v>
      </c>
      <c r="C108" s="8" t="s">
        <v>46</v>
      </c>
      <c r="D108" s="31">
        <v>43970</v>
      </c>
      <c r="E108" s="8">
        <v>3.6999999999999998E-2</v>
      </c>
      <c r="F108" s="31">
        <v>44517</v>
      </c>
      <c r="G108" s="8">
        <v>8.5000000000000006E-2</v>
      </c>
      <c r="H108" s="31">
        <v>45862</v>
      </c>
      <c r="I108" s="8">
        <v>0.02</v>
      </c>
      <c r="J108" s="32"/>
      <c r="L108" s="32"/>
      <c r="N108" s="32"/>
      <c r="P108" s="39" t="s">
        <v>149</v>
      </c>
    </row>
    <row r="109" spans="1:21" ht="13.5" thickBot="1" x14ac:dyDescent="0.25">
      <c r="A109" s="14" t="s">
        <v>27</v>
      </c>
      <c r="B109" s="14" t="s">
        <v>106</v>
      </c>
      <c r="C109" s="14" t="s">
        <v>47</v>
      </c>
      <c r="D109" s="15">
        <v>43970</v>
      </c>
      <c r="E109" s="14">
        <v>8.6999999999999994E-2</v>
      </c>
      <c r="F109" s="15">
        <v>44517</v>
      </c>
      <c r="G109" s="14">
        <v>0.13900000000000001</v>
      </c>
      <c r="H109" s="15"/>
      <c r="I109" s="14"/>
      <c r="J109" s="17"/>
      <c r="K109" s="14"/>
      <c r="L109" s="17"/>
      <c r="M109" s="14"/>
      <c r="N109" s="17"/>
      <c r="O109" s="14"/>
      <c r="P109" s="14"/>
      <c r="Q109" s="14"/>
      <c r="R109" s="14"/>
      <c r="S109" s="14"/>
      <c r="T109" s="14"/>
      <c r="U109" s="14"/>
    </row>
    <row r="110" spans="1:21" x14ac:dyDescent="0.2">
      <c r="A110" s="8" t="s">
        <v>27</v>
      </c>
      <c r="B110" s="8" t="s">
        <v>177</v>
      </c>
      <c r="C110" s="8" t="s">
        <v>167</v>
      </c>
      <c r="D110" s="31"/>
      <c r="F110" s="31"/>
      <c r="H110" s="32"/>
      <c r="J110" s="32"/>
      <c r="L110" s="32"/>
      <c r="N110" s="32"/>
    </row>
    <row r="111" spans="1:21" x14ac:dyDescent="0.2">
      <c r="A111" s="8" t="s">
        <v>27</v>
      </c>
      <c r="B111" s="8" t="s">
        <v>177</v>
      </c>
      <c r="C111" s="8" t="s">
        <v>166</v>
      </c>
      <c r="D111" s="31"/>
      <c r="F111" s="31"/>
      <c r="H111" s="32"/>
      <c r="J111" s="32"/>
      <c r="L111" s="32"/>
      <c r="N111" s="32"/>
    </row>
    <row r="112" spans="1:21" x14ac:dyDescent="0.2">
      <c r="A112" s="8" t="s">
        <v>27</v>
      </c>
      <c r="B112" s="8" t="s">
        <v>177</v>
      </c>
      <c r="C112" s="8" t="s">
        <v>46</v>
      </c>
      <c r="D112" s="31"/>
      <c r="F112" s="31"/>
      <c r="H112" s="32"/>
      <c r="J112" s="32"/>
      <c r="L112" s="32"/>
      <c r="N112" s="32"/>
    </row>
    <row r="113" spans="1:21" ht="13.5" thickBot="1" x14ac:dyDescent="0.25">
      <c r="A113" s="14" t="s">
        <v>27</v>
      </c>
      <c r="B113" s="14" t="s">
        <v>177</v>
      </c>
      <c r="C113" s="14" t="s">
        <v>47</v>
      </c>
      <c r="D113" s="15"/>
      <c r="E113" s="14"/>
      <c r="F113" s="15"/>
      <c r="G113" s="14"/>
      <c r="H113" s="17"/>
      <c r="I113" s="14"/>
      <c r="J113" s="17"/>
      <c r="K113" s="14"/>
      <c r="L113" s="17"/>
      <c r="M113" s="14"/>
      <c r="N113" s="17"/>
      <c r="O113" s="14"/>
      <c r="P113" s="14"/>
      <c r="Q113" s="14"/>
      <c r="R113" s="14"/>
      <c r="S113" s="14"/>
      <c r="T113" s="14"/>
      <c r="U113" s="14"/>
    </row>
    <row r="114" spans="1:21" x14ac:dyDescent="0.2">
      <c r="A114" s="8" t="s">
        <v>123</v>
      </c>
      <c r="B114" s="8" t="s">
        <v>117</v>
      </c>
      <c r="C114" s="8" t="s">
        <v>167</v>
      </c>
      <c r="D114" s="31"/>
      <c r="F114" s="31"/>
      <c r="H114" s="31">
        <v>45609</v>
      </c>
      <c r="I114" s="8">
        <v>2.1000000000000001E-2</v>
      </c>
      <c r="J114" s="32"/>
      <c r="L114" s="32"/>
      <c r="N114" s="32"/>
    </row>
    <row r="115" spans="1:21" x14ac:dyDescent="0.2">
      <c r="A115" s="8" t="s">
        <v>123</v>
      </c>
      <c r="B115" s="8" t="s">
        <v>117</v>
      </c>
      <c r="C115" s="8" t="s">
        <v>166</v>
      </c>
      <c r="D115" s="31">
        <v>44630</v>
      </c>
      <c r="E115" s="8">
        <v>2.1999999999999999E-2</v>
      </c>
      <c r="F115" s="31">
        <v>45461</v>
      </c>
      <c r="G115" s="8">
        <v>1.6E-2</v>
      </c>
      <c r="H115" s="31">
        <v>45609</v>
      </c>
      <c r="I115" s="38">
        <v>0.14000000000000001</v>
      </c>
      <c r="J115" s="32"/>
      <c r="L115" s="32"/>
      <c r="N115" s="32"/>
    </row>
    <row r="116" spans="1:21" ht="25.5" x14ac:dyDescent="0.2">
      <c r="A116" s="8" t="s">
        <v>123</v>
      </c>
      <c r="B116" s="8" t="s">
        <v>117</v>
      </c>
      <c r="C116" s="8" t="s">
        <v>46</v>
      </c>
      <c r="D116" s="31">
        <v>44630</v>
      </c>
      <c r="E116" s="8">
        <v>8.0000000000000002E-3</v>
      </c>
      <c r="F116" s="31">
        <v>45461</v>
      </c>
      <c r="G116" s="8">
        <v>4.3999999999999997E-2</v>
      </c>
      <c r="H116" s="31">
        <v>45609</v>
      </c>
      <c r="I116" s="8">
        <v>0.17699999999999999</v>
      </c>
      <c r="P116" s="30" t="s">
        <v>232</v>
      </c>
    </row>
    <row r="117" spans="1:21" ht="13.5" thickBot="1" x14ac:dyDescent="0.25">
      <c r="A117" s="14" t="s">
        <v>123</v>
      </c>
      <c r="B117" s="14" t="s">
        <v>117</v>
      </c>
      <c r="C117" s="14" t="s">
        <v>47</v>
      </c>
      <c r="D117" s="15">
        <v>44630</v>
      </c>
      <c r="E117" s="16">
        <v>7.0000000000000007E-2</v>
      </c>
      <c r="F117" s="15">
        <v>45461</v>
      </c>
      <c r="G117" s="14">
        <v>0.218</v>
      </c>
      <c r="H117" s="15"/>
      <c r="I117" s="14"/>
      <c r="J117" s="14"/>
      <c r="K117" s="14"/>
      <c r="L117" s="14"/>
      <c r="M117" s="14"/>
      <c r="N117" s="14"/>
      <c r="O117" s="14"/>
      <c r="P117" s="14"/>
      <c r="Q117" s="14"/>
      <c r="R117" s="14"/>
      <c r="S117" s="14"/>
      <c r="T117" s="14"/>
      <c r="U117" s="14"/>
    </row>
    <row r="118" spans="1:21" x14ac:dyDescent="0.2">
      <c r="A118" s="8" t="s">
        <v>123</v>
      </c>
      <c r="B118" s="8" t="s">
        <v>115</v>
      </c>
      <c r="C118" s="8" t="s">
        <v>167</v>
      </c>
      <c r="D118" s="31"/>
      <c r="E118" s="38"/>
      <c r="H118" s="31">
        <v>45609</v>
      </c>
      <c r="I118" s="38">
        <v>0.02</v>
      </c>
    </row>
    <row r="119" spans="1:21" x14ac:dyDescent="0.2">
      <c r="A119" s="8" t="s">
        <v>123</v>
      </c>
      <c r="B119" s="8" t="s">
        <v>115</v>
      </c>
      <c r="C119" s="8" t="s">
        <v>166</v>
      </c>
      <c r="D119" s="31">
        <v>44630</v>
      </c>
      <c r="E119" s="38">
        <v>2.3E-2</v>
      </c>
      <c r="F119" s="31">
        <v>45105</v>
      </c>
      <c r="G119" s="8">
        <v>2.1000000000000001E-2</v>
      </c>
      <c r="H119" s="31">
        <v>45609</v>
      </c>
      <c r="I119" s="8">
        <v>1.6E-2</v>
      </c>
    </row>
    <row r="120" spans="1:21" x14ac:dyDescent="0.2">
      <c r="A120" s="8" t="s">
        <v>123</v>
      </c>
      <c r="B120" s="8" t="s">
        <v>115</v>
      </c>
      <c r="C120" s="8" t="s">
        <v>46</v>
      </c>
      <c r="D120" s="31">
        <v>44630</v>
      </c>
      <c r="E120" s="8">
        <v>7.0000000000000001E-3</v>
      </c>
      <c r="F120" s="31">
        <v>45105</v>
      </c>
      <c r="G120" s="8">
        <v>6.0000000000000001E-3</v>
      </c>
      <c r="H120" s="31">
        <v>45609</v>
      </c>
      <c r="I120" s="8">
        <v>2.4E-2</v>
      </c>
      <c r="P120" s="39" t="s">
        <v>149</v>
      </c>
    </row>
    <row r="121" spans="1:21" ht="13.5" thickBot="1" x14ac:dyDescent="0.25">
      <c r="A121" s="14" t="s">
        <v>123</v>
      </c>
      <c r="B121" s="14" t="s">
        <v>115</v>
      </c>
      <c r="C121" s="14" t="s">
        <v>47</v>
      </c>
      <c r="D121" s="15">
        <v>44630</v>
      </c>
      <c r="E121" s="14">
        <v>6.6000000000000003E-2</v>
      </c>
      <c r="F121" s="15">
        <v>45105</v>
      </c>
      <c r="G121" s="16">
        <v>0.09</v>
      </c>
      <c r="H121" s="14"/>
      <c r="I121" s="14"/>
      <c r="J121" s="14"/>
      <c r="K121" s="14"/>
      <c r="L121" s="14"/>
      <c r="M121" s="14"/>
      <c r="N121" s="14"/>
      <c r="O121" s="14"/>
      <c r="P121" s="14"/>
      <c r="Q121" s="14"/>
      <c r="R121" s="14"/>
      <c r="S121" s="14"/>
      <c r="T121" s="14"/>
      <c r="U121" s="14"/>
    </row>
    <row r="122" spans="1:21" x14ac:dyDescent="0.2">
      <c r="A122" s="8" t="s">
        <v>123</v>
      </c>
      <c r="B122" s="8" t="s">
        <v>184</v>
      </c>
      <c r="C122" s="8" t="s">
        <v>191</v>
      </c>
      <c r="D122" s="31">
        <v>45609</v>
      </c>
      <c r="E122" s="8">
        <v>0.17</v>
      </c>
      <c r="F122" s="31"/>
      <c r="G122" s="38"/>
    </row>
    <row r="123" spans="1:21" ht="13.5" thickBot="1" x14ac:dyDescent="0.25">
      <c r="A123" s="14" t="s">
        <v>123</v>
      </c>
      <c r="B123" s="14" t="s">
        <v>184</v>
      </c>
      <c r="C123" s="14" t="s">
        <v>187</v>
      </c>
      <c r="D123" s="15">
        <v>45609</v>
      </c>
      <c r="E123" s="14" t="s">
        <v>192</v>
      </c>
      <c r="F123" s="15"/>
      <c r="G123" s="16"/>
      <c r="H123" s="14"/>
      <c r="I123" s="14"/>
      <c r="J123" s="14"/>
      <c r="K123" s="14"/>
      <c r="L123" s="14"/>
      <c r="M123" s="14"/>
      <c r="N123" s="14"/>
      <c r="O123" s="14"/>
      <c r="P123" s="14"/>
      <c r="Q123" s="14"/>
      <c r="R123" s="14"/>
      <c r="S123" s="14"/>
      <c r="T123" s="14"/>
      <c r="U123" s="14"/>
    </row>
    <row r="124" spans="1:21" x14ac:dyDescent="0.2">
      <c r="A124" s="8" t="s">
        <v>53</v>
      </c>
      <c r="B124" s="8" t="s">
        <v>117</v>
      </c>
      <c r="C124" s="8" t="s">
        <v>167</v>
      </c>
      <c r="D124" s="31"/>
      <c r="F124" s="31"/>
      <c r="G124" s="38"/>
      <c r="L124" s="31">
        <v>45609</v>
      </c>
      <c r="M124" s="8">
        <v>2.1000000000000001E-2</v>
      </c>
    </row>
    <row r="125" spans="1:21" x14ac:dyDescent="0.2">
      <c r="A125" s="8" t="s">
        <v>53</v>
      </c>
      <c r="B125" s="8" t="s">
        <v>117</v>
      </c>
      <c r="C125" s="8" t="s">
        <v>166</v>
      </c>
      <c r="D125" s="31">
        <v>44341</v>
      </c>
      <c r="E125" s="8">
        <v>4.3999999999999997E-2</v>
      </c>
      <c r="F125" s="31">
        <v>44697</v>
      </c>
      <c r="G125" s="38">
        <v>0.20499999999999999</v>
      </c>
      <c r="H125" s="31">
        <v>45219</v>
      </c>
      <c r="I125" s="8">
        <v>0.14199999999999999</v>
      </c>
      <c r="J125" s="31">
        <v>45461</v>
      </c>
      <c r="K125" s="8">
        <v>9.1999999999999998E-2</v>
      </c>
      <c r="L125" s="31">
        <v>45609</v>
      </c>
      <c r="M125" s="8">
        <v>0.129</v>
      </c>
    </row>
    <row r="126" spans="1:21" ht="25.5" x14ac:dyDescent="0.2">
      <c r="A126" s="8" t="s">
        <v>53</v>
      </c>
      <c r="B126" s="8" t="s">
        <v>117</v>
      </c>
      <c r="C126" s="8" t="s">
        <v>46</v>
      </c>
      <c r="D126" s="31">
        <v>44341</v>
      </c>
      <c r="E126" s="8">
        <v>6.5000000000000002E-2</v>
      </c>
      <c r="F126" s="31">
        <v>44697</v>
      </c>
      <c r="G126" s="8">
        <v>0.222</v>
      </c>
      <c r="H126" s="31">
        <v>45219</v>
      </c>
      <c r="I126" s="8">
        <v>0.16900000000000001</v>
      </c>
      <c r="J126" s="31">
        <v>45461</v>
      </c>
      <c r="K126" s="8">
        <v>0.13300000000000001</v>
      </c>
      <c r="L126" s="31">
        <v>45609</v>
      </c>
      <c r="M126" s="8">
        <v>0.154</v>
      </c>
      <c r="N126" s="32"/>
      <c r="P126" s="30" t="s">
        <v>234</v>
      </c>
    </row>
    <row r="127" spans="1:21" ht="13.5" thickBot="1" x14ac:dyDescent="0.25">
      <c r="A127" s="14" t="s">
        <v>53</v>
      </c>
      <c r="B127" s="14" t="s">
        <v>117</v>
      </c>
      <c r="C127" s="14" t="s">
        <v>47</v>
      </c>
      <c r="D127" s="15">
        <v>44341</v>
      </c>
      <c r="E127" s="14">
        <v>0.16900000000000001</v>
      </c>
      <c r="F127" s="15">
        <v>44697</v>
      </c>
      <c r="G127" s="14">
        <v>0.17499999999999999</v>
      </c>
      <c r="H127" s="15">
        <v>45219</v>
      </c>
      <c r="I127" s="14">
        <v>8.6999999999999994E-2</v>
      </c>
      <c r="J127" s="15">
        <v>45461</v>
      </c>
      <c r="K127" s="14">
        <v>0.373</v>
      </c>
      <c r="L127" s="17"/>
      <c r="M127" s="14"/>
      <c r="N127" s="17"/>
      <c r="O127" s="14"/>
      <c r="P127" s="14"/>
      <c r="Q127" s="14"/>
      <c r="R127" s="14"/>
      <c r="S127" s="14"/>
      <c r="T127" s="14"/>
      <c r="U127" s="14"/>
    </row>
    <row r="128" spans="1:21" x14ac:dyDescent="0.2">
      <c r="A128" s="8" t="s">
        <v>53</v>
      </c>
      <c r="B128" s="8" t="s">
        <v>115</v>
      </c>
      <c r="C128" s="8" t="s">
        <v>167</v>
      </c>
      <c r="D128" s="31"/>
      <c r="F128" s="31"/>
      <c r="H128" s="31"/>
      <c r="J128" s="32"/>
      <c r="L128" s="32"/>
      <c r="N128" s="32"/>
    </row>
    <row r="129" spans="1:21" x14ac:dyDescent="0.2">
      <c r="A129" s="8" t="s">
        <v>53</v>
      </c>
      <c r="B129" s="8" t="s">
        <v>115</v>
      </c>
      <c r="C129" s="8" t="s">
        <v>166</v>
      </c>
      <c r="D129" s="31">
        <v>44341</v>
      </c>
      <c r="E129" s="8">
        <v>2.3E-2</v>
      </c>
      <c r="F129" s="31">
        <v>44697</v>
      </c>
      <c r="G129" s="8">
        <v>5.6000000000000001E-2</v>
      </c>
      <c r="H129" s="31">
        <v>45219</v>
      </c>
      <c r="I129" s="8">
        <v>0.20799999999999999</v>
      </c>
      <c r="J129" s="31">
        <v>45461</v>
      </c>
      <c r="K129" s="8">
        <v>1.9E-2</v>
      </c>
      <c r="L129" s="32"/>
      <c r="N129" s="32"/>
    </row>
    <row r="130" spans="1:21" ht="25.5" x14ac:dyDescent="0.2">
      <c r="A130" s="8" t="s">
        <v>53</v>
      </c>
      <c r="B130" s="8" t="s">
        <v>115</v>
      </c>
      <c r="C130" s="8" t="s">
        <v>46</v>
      </c>
      <c r="D130" s="31">
        <v>44341</v>
      </c>
      <c r="E130" s="38">
        <v>0.01</v>
      </c>
      <c r="F130" s="31">
        <v>44697</v>
      </c>
      <c r="G130" s="8">
        <v>1.2E-2</v>
      </c>
      <c r="H130" s="31">
        <v>45219</v>
      </c>
      <c r="I130" s="38">
        <v>0.25600000000000001</v>
      </c>
      <c r="J130" s="31">
        <v>45461</v>
      </c>
      <c r="K130" s="8">
        <v>1.2E-2</v>
      </c>
      <c r="L130" s="32"/>
      <c r="N130" s="32"/>
      <c r="P130" s="30" t="s">
        <v>235</v>
      </c>
    </row>
    <row r="131" spans="1:21" ht="13.5" thickBot="1" x14ac:dyDescent="0.25">
      <c r="A131" s="14" t="s">
        <v>53</v>
      </c>
      <c r="B131" s="14" t="s">
        <v>115</v>
      </c>
      <c r="C131" s="14" t="s">
        <v>47</v>
      </c>
      <c r="D131" s="15">
        <v>44341</v>
      </c>
      <c r="E131" s="14">
        <v>7.9000000000000001E-2</v>
      </c>
      <c r="F131" s="15">
        <v>44697</v>
      </c>
      <c r="G131" s="14">
        <v>0.14699999999999999</v>
      </c>
      <c r="H131" s="15">
        <v>45219</v>
      </c>
      <c r="I131" s="14">
        <v>0.13300000000000001</v>
      </c>
      <c r="J131" s="15">
        <v>45461</v>
      </c>
      <c r="K131" s="14">
        <v>0.156</v>
      </c>
      <c r="L131" s="17"/>
      <c r="M131" s="14"/>
      <c r="N131" s="17"/>
      <c r="O131" s="14"/>
      <c r="P131" s="14"/>
      <c r="Q131" s="14"/>
      <c r="R131" s="14"/>
      <c r="S131" s="14"/>
      <c r="T131" s="14"/>
      <c r="U131" s="14"/>
    </row>
    <row r="132" spans="1:21" x14ac:dyDescent="0.2">
      <c r="A132" s="8" t="s">
        <v>53</v>
      </c>
      <c r="B132" s="8" t="s">
        <v>161</v>
      </c>
      <c r="C132" s="8" t="s">
        <v>167</v>
      </c>
      <c r="D132" s="31"/>
      <c r="F132" s="31"/>
      <c r="H132" s="31"/>
      <c r="J132" s="32"/>
      <c r="L132" s="32"/>
      <c r="N132" s="32"/>
    </row>
    <row r="133" spans="1:21" x14ac:dyDescent="0.2">
      <c r="A133" s="8" t="s">
        <v>53</v>
      </c>
      <c r="B133" s="8" t="s">
        <v>161</v>
      </c>
      <c r="C133" s="8" t="s">
        <v>166</v>
      </c>
      <c r="D133" s="31"/>
      <c r="F133" s="31"/>
      <c r="H133" s="31"/>
      <c r="J133" s="32"/>
      <c r="L133" s="32"/>
      <c r="N133" s="32"/>
    </row>
    <row r="134" spans="1:21" x14ac:dyDescent="0.2">
      <c r="A134" s="8" t="s">
        <v>53</v>
      </c>
      <c r="B134" s="8" t="s">
        <v>161</v>
      </c>
      <c r="C134" s="8" t="s">
        <v>46</v>
      </c>
      <c r="D134" s="31"/>
      <c r="F134" s="31"/>
      <c r="H134" s="31"/>
      <c r="J134" s="32"/>
      <c r="L134" s="32"/>
      <c r="N134" s="32"/>
    </row>
    <row r="135" spans="1:21" ht="13.5" thickBot="1" x14ac:dyDescent="0.25">
      <c r="A135" s="14" t="s">
        <v>53</v>
      </c>
      <c r="B135" s="14" t="s">
        <v>161</v>
      </c>
      <c r="C135" s="14" t="s">
        <v>47</v>
      </c>
      <c r="D135" s="15"/>
      <c r="E135" s="14"/>
      <c r="F135" s="15"/>
      <c r="G135" s="14"/>
      <c r="H135" s="15"/>
      <c r="I135" s="14"/>
      <c r="J135" s="17"/>
      <c r="K135" s="14"/>
      <c r="L135" s="17"/>
      <c r="M135" s="14"/>
      <c r="N135" s="17"/>
      <c r="O135" s="14"/>
      <c r="P135" s="14"/>
      <c r="Q135" s="14"/>
      <c r="R135" s="14"/>
      <c r="S135" s="14"/>
      <c r="T135" s="14"/>
      <c r="U135" s="14"/>
    </row>
    <row r="136" spans="1:21" x14ac:dyDescent="0.2">
      <c r="A136" s="8" t="s">
        <v>53</v>
      </c>
      <c r="B136" s="8" t="s">
        <v>55</v>
      </c>
      <c r="C136" s="8" t="s">
        <v>167</v>
      </c>
      <c r="D136" s="31"/>
      <c r="F136" s="31"/>
      <c r="H136" s="31"/>
      <c r="J136" s="31">
        <v>45609</v>
      </c>
      <c r="K136" s="38">
        <v>0.02</v>
      </c>
      <c r="L136" s="32"/>
      <c r="N136" s="32"/>
    </row>
    <row r="137" spans="1:21" x14ac:dyDescent="0.2">
      <c r="A137" s="8" t="s">
        <v>53</v>
      </c>
      <c r="B137" s="8" t="s">
        <v>55</v>
      </c>
      <c r="C137" s="8" t="s">
        <v>166</v>
      </c>
      <c r="D137" s="31">
        <v>44341</v>
      </c>
      <c r="E137" s="8">
        <v>2.1999999999999999E-2</v>
      </c>
      <c r="F137" s="31">
        <v>45219</v>
      </c>
      <c r="G137" s="8">
        <v>0.121</v>
      </c>
      <c r="H137" s="31">
        <v>45461</v>
      </c>
      <c r="I137" s="8">
        <v>2.1999999999999999E-2</v>
      </c>
      <c r="J137" s="31">
        <v>45609</v>
      </c>
      <c r="K137" s="8">
        <v>0.48299999999999998</v>
      </c>
      <c r="L137" s="32"/>
      <c r="N137" s="32"/>
    </row>
    <row r="138" spans="1:21" ht="25.5" x14ac:dyDescent="0.2">
      <c r="A138" s="8" t="s">
        <v>53</v>
      </c>
      <c r="B138" s="8" t="s">
        <v>55</v>
      </c>
      <c r="C138" s="8" t="s">
        <v>46</v>
      </c>
      <c r="D138" s="31">
        <v>44341</v>
      </c>
      <c r="E138" s="8">
        <v>5.0000000000000001E-3</v>
      </c>
      <c r="F138" s="31">
        <v>45219</v>
      </c>
      <c r="G138" s="8">
        <v>0.156</v>
      </c>
      <c r="H138" s="31">
        <v>45461</v>
      </c>
      <c r="I138" s="8">
        <v>2.1000000000000001E-2</v>
      </c>
      <c r="J138" s="31">
        <v>45609</v>
      </c>
      <c r="K138" s="8">
        <v>0.56299999999999994</v>
      </c>
      <c r="L138" s="32"/>
      <c r="N138" s="32"/>
      <c r="P138" s="30" t="s">
        <v>235</v>
      </c>
    </row>
    <row r="139" spans="1:21" ht="13.5" thickBot="1" x14ac:dyDescent="0.25">
      <c r="A139" s="14" t="s">
        <v>53</v>
      </c>
      <c r="B139" s="14" t="s">
        <v>55</v>
      </c>
      <c r="C139" s="14" t="s">
        <v>47</v>
      </c>
      <c r="D139" s="15">
        <v>44341</v>
      </c>
      <c r="E139" s="14">
        <v>9.7000000000000003E-2</v>
      </c>
      <c r="F139" s="15">
        <v>45219</v>
      </c>
      <c r="G139" s="14">
        <v>6.3E-2</v>
      </c>
      <c r="H139" s="15">
        <v>45461</v>
      </c>
      <c r="I139" s="14">
        <v>0.14499999999999999</v>
      </c>
      <c r="J139" s="17"/>
      <c r="K139" s="14"/>
      <c r="L139" s="17"/>
      <c r="M139" s="14"/>
      <c r="N139" s="17"/>
      <c r="O139" s="14"/>
      <c r="P139" s="14"/>
      <c r="Q139" s="14"/>
      <c r="R139" s="14"/>
      <c r="S139" s="14"/>
      <c r="T139" s="14"/>
      <c r="U139" s="14"/>
    </row>
    <row r="140" spans="1:21" x14ac:dyDescent="0.2">
      <c r="A140" s="8" t="s">
        <v>53</v>
      </c>
      <c r="B140" s="8" t="s">
        <v>116</v>
      </c>
      <c r="C140" s="8" t="s">
        <v>167</v>
      </c>
      <c r="D140" s="31"/>
      <c r="F140" s="31"/>
      <c r="H140" s="32"/>
      <c r="J140" s="31">
        <v>45609</v>
      </c>
      <c r="K140" s="38">
        <v>0.02</v>
      </c>
      <c r="L140" s="32"/>
      <c r="N140" s="32"/>
    </row>
    <row r="141" spans="1:21" x14ac:dyDescent="0.2">
      <c r="A141" s="8" t="s">
        <v>53</v>
      </c>
      <c r="B141" s="8" t="s">
        <v>116</v>
      </c>
      <c r="C141" s="8" t="s">
        <v>166</v>
      </c>
      <c r="D141" s="31">
        <v>44341</v>
      </c>
      <c r="E141" s="8">
        <v>2.3E-2</v>
      </c>
      <c r="F141" s="31">
        <v>45219</v>
      </c>
      <c r="G141" s="8">
        <v>0.124</v>
      </c>
      <c r="H141" s="31">
        <v>45461</v>
      </c>
      <c r="I141" s="8">
        <v>5.5E-2</v>
      </c>
      <c r="J141" s="31">
        <v>45609</v>
      </c>
      <c r="K141" s="8">
        <v>1.4E-2</v>
      </c>
      <c r="L141" s="32"/>
      <c r="N141" s="32"/>
    </row>
    <row r="142" spans="1:21" ht="25.5" x14ac:dyDescent="0.2">
      <c r="A142" s="8" t="s">
        <v>53</v>
      </c>
      <c r="B142" s="8" t="s">
        <v>116</v>
      </c>
      <c r="C142" s="8" t="s">
        <v>46</v>
      </c>
      <c r="D142" s="31">
        <v>44341</v>
      </c>
      <c r="E142" s="38">
        <v>0.01</v>
      </c>
      <c r="F142" s="31">
        <v>45219</v>
      </c>
      <c r="G142" s="8">
        <v>0.161</v>
      </c>
      <c r="H142" s="31">
        <v>45461</v>
      </c>
      <c r="I142" s="8">
        <v>3.3000000000000002E-2</v>
      </c>
      <c r="J142" s="31">
        <v>45609</v>
      </c>
      <c r="K142" s="8">
        <v>6.0000000000000001E-3</v>
      </c>
      <c r="L142" s="32"/>
      <c r="N142" s="32"/>
      <c r="P142" s="30" t="s">
        <v>233</v>
      </c>
    </row>
    <row r="143" spans="1:21" ht="13.5" thickBot="1" x14ac:dyDescent="0.25">
      <c r="A143" s="14" t="s">
        <v>53</v>
      </c>
      <c r="B143" s="14" t="s">
        <v>116</v>
      </c>
      <c r="C143" s="14" t="s">
        <v>47</v>
      </c>
      <c r="D143" s="15">
        <v>44341</v>
      </c>
      <c r="E143" s="14">
        <v>0.122</v>
      </c>
      <c r="F143" s="15">
        <v>45219</v>
      </c>
      <c r="G143" s="14">
        <v>7.6999999999999999E-2</v>
      </c>
      <c r="H143" s="15">
        <v>45461</v>
      </c>
      <c r="I143" s="14">
        <v>0.13100000000000001</v>
      </c>
      <c r="J143" s="17"/>
      <c r="K143" s="14"/>
      <c r="L143" s="17"/>
      <c r="M143" s="14"/>
      <c r="N143" s="17"/>
      <c r="O143" s="14"/>
      <c r="P143" s="14"/>
      <c r="Q143" s="14"/>
      <c r="R143" s="14"/>
      <c r="S143" s="14"/>
      <c r="T143" s="14"/>
      <c r="U143" s="14"/>
    </row>
    <row r="144" spans="1:21" x14ac:dyDescent="0.2">
      <c r="A144" s="8" t="s">
        <v>53</v>
      </c>
      <c r="B144" s="8" t="s">
        <v>114</v>
      </c>
      <c r="C144" s="8" t="s">
        <v>167</v>
      </c>
      <c r="D144" s="31"/>
      <c r="F144" s="31"/>
      <c r="H144" s="32"/>
      <c r="J144" s="32"/>
      <c r="L144" s="32"/>
      <c r="N144" s="32"/>
    </row>
    <row r="145" spans="1:21" x14ac:dyDescent="0.2">
      <c r="A145" s="8" t="s">
        <v>53</v>
      </c>
      <c r="B145" s="8" t="s">
        <v>114</v>
      </c>
      <c r="C145" s="8" t="s">
        <v>166</v>
      </c>
      <c r="D145" s="31">
        <v>44341</v>
      </c>
      <c r="E145" s="8">
        <v>2.1999999999999999E-2</v>
      </c>
      <c r="F145" s="31">
        <v>44697</v>
      </c>
      <c r="G145" s="8">
        <v>2.1000000000000001E-2</v>
      </c>
      <c r="H145" s="31">
        <v>45219</v>
      </c>
      <c r="I145" s="8">
        <v>3.1E-2</v>
      </c>
      <c r="J145" s="31">
        <v>45461</v>
      </c>
      <c r="K145" s="8">
        <v>2.8000000000000001E-2</v>
      </c>
      <c r="L145" s="32"/>
      <c r="N145" s="32"/>
    </row>
    <row r="146" spans="1:21" x14ac:dyDescent="0.2">
      <c r="A146" s="8" t="s">
        <v>53</v>
      </c>
      <c r="B146" s="8" t="s">
        <v>114</v>
      </c>
      <c r="C146" s="8" t="s">
        <v>46</v>
      </c>
      <c r="D146" s="31">
        <v>44341</v>
      </c>
      <c r="E146" s="8">
        <v>1.0999999999999999E-2</v>
      </c>
      <c r="F146" s="31">
        <v>44697</v>
      </c>
      <c r="G146" s="8">
        <v>6.0000000000000001E-3</v>
      </c>
      <c r="H146" s="31">
        <v>45219</v>
      </c>
      <c r="I146" s="38">
        <v>0.05</v>
      </c>
      <c r="J146" s="31">
        <v>45461</v>
      </c>
      <c r="K146" s="8">
        <v>1.9E-2</v>
      </c>
      <c r="L146" s="32"/>
      <c r="N146" s="32"/>
      <c r="P146" s="39" t="s">
        <v>149</v>
      </c>
    </row>
    <row r="147" spans="1:21" ht="13.5" thickBot="1" x14ac:dyDescent="0.25">
      <c r="A147" s="14" t="s">
        <v>53</v>
      </c>
      <c r="B147" s="14" t="s">
        <v>114</v>
      </c>
      <c r="C147" s="14" t="s">
        <v>47</v>
      </c>
      <c r="D147" s="15">
        <v>44341</v>
      </c>
      <c r="E147" s="14">
        <v>4.3999999999999997E-2</v>
      </c>
      <c r="F147" s="15">
        <v>44697</v>
      </c>
      <c r="G147" s="14">
        <v>4.3999999999999997E-2</v>
      </c>
      <c r="H147" s="15">
        <v>45219</v>
      </c>
      <c r="I147" s="14">
        <v>0.13100000000000001</v>
      </c>
      <c r="J147" s="15">
        <v>45461</v>
      </c>
      <c r="K147" s="14">
        <v>7.6999999999999999E-2</v>
      </c>
      <c r="L147" s="17"/>
      <c r="M147" s="14"/>
      <c r="N147" s="17"/>
      <c r="O147" s="14"/>
      <c r="P147" s="43" t="s">
        <v>149</v>
      </c>
      <c r="Q147" s="14"/>
      <c r="R147" s="14"/>
      <c r="S147" s="14"/>
      <c r="T147" s="14"/>
      <c r="U147" s="14"/>
    </row>
    <row r="148" spans="1:21" ht="26.25" thickBot="1" x14ac:dyDescent="0.25">
      <c r="A148" s="19" t="s">
        <v>208</v>
      </c>
      <c r="B148" s="20" t="s">
        <v>214</v>
      </c>
      <c r="C148" s="19" t="s">
        <v>209</v>
      </c>
      <c r="D148" s="21">
        <v>45846</v>
      </c>
      <c r="E148" s="19">
        <v>2.4E-2</v>
      </c>
      <c r="F148" s="21"/>
      <c r="G148" s="19"/>
      <c r="H148" s="19"/>
      <c r="I148" s="19"/>
      <c r="J148" s="19"/>
      <c r="K148" s="19"/>
      <c r="L148" s="19"/>
      <c r="M148" s="19"/>
      <c r="N148" s="19"/>
      <c r="O148" s="19"/>
      <c r="P148" s="19"/>
      <c r="Q148" s="19"/>
      <c r="R148" s="19"/>
      <c r="S148" s="19"/>
      <c r="T148" s="19"/>
      <c r="U148" s="19"/>
    </row>
    <row r="149" spans="1:21" ht="26.25" thickBot="1" x14ac:dyDescent="0.25">
      <c r="A149" s="19" t="s">
        <v>208</v>
      </c>
      <c r="B149" s="20" t="s">
        <v>215</v>
      </c>
      <c r="C149" s="19" t="s">
        <v>209</v>
      </c>
      <c r="D149" s="21">
        <v>45862</v>
      </c>
      <c r="E149" s="19">
        <v>2.5000000000000001E-2</v>
      </c>
      <c r="F149" s="19"/>
      <c r="G149" s="19"/>
      <c r="H149" s="19"/>
      <c r="I149" s="19"/>
      <c r="J149" s="19"/>
      <c r="K149" s="19"/>
      <c r="L149" s="19"/>
      <c r="M149" s="19"/>
      <c r="N149" s="19"/>
      <c r="O149" s="19"/>
      <c r="P149" s="19"/>
      <c r="Q149" s="19"/>
      <c r="R149" s="19"/>
      <c r="S149" s="19"/>
      <c r="T149" s="19"/>
      <c r="U149" s="19"/>
    </row>
  </sheetData>
  <autoFilter ref="A2:T147" xr:uid="{F02D0B7B-C974-409C-97FD-669724634D5C}"/>
  <sortState xmlns:xlrd2="http://schemas.microsoft.com/office/spreadsheetml/2017/richdata2" ref="A61:T147">
    <sortCondition ref="A1:A147"/>
  </sortState>
  <mergeCells count="1">
    <mergeCell ref="P1:T1"/>
  </mergeCells>
  <phoneticPr fontId="8" type="noConversion"/>
  <pageMargins left="0.75" right="0.75" top="1" bottom="1" header="0" footer="0"/>
  <pageSetup paperSize="8" scale="55"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27C9EB97D079345ABFC78F5ABDD9980" ma:contentTypeVersion="20" ma:contentTypeDescription="Crear nuevo documento." ma:contentTypeScope="" ma:versionID="2854e16f0a69bbe8788acf00f04b1916">
  <xsd:schema xmlns:xsd="http://www.w3.org/2001/XMLSchema" xmlns:xs="http://www.w3.org/2001/XMLSchema" xmlns:p="http://schemas.microsoft.com/office/2006/metadata/properties" xmlns:ns2="8f4395bb-1ad6-446b-a26a-e91a126cf4ad" xmlns:ns3="0f68879c-352f-421c-b7e1-0631501c9c09" xmlns:ns4="b4a7507b-6c9b-451d-8fe5-d3510c7d7a80" targetNamespace="http://schemas.microsoft.com/office/2006/metadata/properties" ma:root="true" ma:fieldsID="76ad4711677e5f9ba843b27ab0c51ed8" ns2:_="" ns3:_="" ns4:_="">
    <xsd:import namespace="8f4395bb-1ad6-446b-a26a-e91a126cf4ad"/>
    <xsd:import namespace="0f68879c-352f-421c-b7e1-0631501c9c09"/>
    <xsd:import namespace="b4a7507b-6c9b-451d-8fe5-d3510c7d7a8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4395bb-1ad6-446b-a26a-e91a126cf4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6238219-447f-418f-809f-6e2596424e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68879c-352f-421c-b7e1-0631501c9c09"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a7507b-6c9b-451d-8fe5-d3510c7d7a80"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22ccd6c-7521-40bc-a034-0e92824f69b0}" ma:internalName="TaxCatchAll" ma:showField="CatchAllData" ma:web="b4a7507b-6c9b-451d-8fe5-d3510c7d7a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4a7507b-6c9b-451d-8fe5-d3510c7d7a80" xsi:nil="true"/>
    <lcf76f155ced4ddcb4097134ff3c332f xmlns="8f4395bb-1ad6-446b-a26a-e91a126cf4a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7AE700D-4786-476F-9986-4CEC2552D2A6}"/>
</file>

<file path=customXml/itemProps2.xml><?xml version="1.0" encoding="utf-8"?>
<ds:datastoreItem xmlns:ds="http://schemas.openxmlformats.org/officeDocument/2006/customXml" ds:itemID="{90425614-870E-4E27-814D-A37F6E77EC48}"/>
</file>

<file path=customXml/itemProps3.xml><?xml version="1.0" encoding="utf-8"?>
<ds:datastoreItem xmlns:ds="http://schemas.openxmlformats.org/officeDocument/2006/customXml" ds:itemID="{B11DFE21-0E94-4558-8CE4-5C613EB7A3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RESULTADOS</vt:lpstr>
      <vt:lpstr>METODOLOGÍA EVALUACIÓN</vt:lpstr>
      <vt:lpstr>CONCLUSIONES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etamayo</dc:creator>
  <cp:lastModifiedBy>Amaia Palmero Plazaola</cp:lastModifiedBy>
  <cp:lastPrinted>2024-07-26T07:40:55Z</cp:lastPrinted>
  <dcterms:created xsi:type="dcterms:W3CDTF">2018-04-24T10:49:01Z</dcterms:created>
  <dcterms:modified xsi:type="dcterms:W3CDTF">2026-04-01T13:59:33Z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0x010100927C9EB97D079345ABFC78F5ABDD9980</vt:lpwstr>
  </property>
</Properties>
</file>